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 firstSheet="1" activeTab="1"/>
  </bookViews>
  <sheets>
    <sheet name="Оцінка" sheetId="3" state="hidden" r:id="rId1"/>
    <sheet name="0618330" sheetId="5" r:id="rId2"/>
  </sheets>
  <calcPr calcId="162913"/>
</workbook>
</file>

<file path=xl/calcChain.xml><?xml version="1.0" encoding="utf-8"?>
<calcChain xmlns="http://schemas.openxmlformats.org/spreadsheetml/2006/main">
  <c r="L145" i="5" l="1"/>
  <c r="M145" i="5"/>
  <c r="G145" i="5"/>
  <c r="F142" i="5"/>
  <c r="G142" i="5"/>
  <c r="L139" i="5"/>
  <c r="M139" i="5"/>
  <c r="G139" i="5"/>
  <c r="M130" i="5"/>
  <c r="M128" i="5"/>
  <c r="M126" i="5"/>
  <c r="M120" i="5"/>
  <c r="L142" i="5" l="1"/>
  <c r="M142" i="5"/>
  <c r="E43" i="5"/>
  <c r="L114" i="3" l="1"/>
  <c r="L117" i="5"/>
  <c r="M117" i="5" s="1"/>
  <c r="I105" i="3" l="1"/>
  <c r="L112" i="3" l="1"/>
  <c r="L102" i="3" l="1"/>
  <c r="M102" i="3" s="1"/>
  <c r="I102" i="3"/>
  <c r="H102" i="3"/>
  <c r="F102" i="3"/>
  <c r="E102" i="3"/>
  <c r="K44" i="3" l="1"/>
  <c r="K39" i="3"/>
  <c r="L137" i="5" l="1"/>
  <c r="G143" i="5"/>
  <c r="F113" i="5"/>
  <c r="G113" i="5" s="1"/>
  <c r="H103" i="5"/>
  <c r="E103" i="5"/>
  <c r="J146" i="5"/>
  <c r="H146" i="5"/>
  <c r="I143" i="5"/>
  <c r="J143" i="5" s="1"/>
  <c r="J140" i="5"/>
  <c r="J137" i="5"/>
  <c r="G137" i="5"/>
  <c r="K133" i="5"/>
  <c r="G133" i="5"/>
  <c r="J130" i="5"/>
  <c r="H130" i="5"/>
  <c r="J126" i="5"/>
  <c r="G126" i="5"/>
  <c r="M124" i="5"/>
  <c r="J124" i="5"/>
  <c r="G124" i="5"/>
  <c r="K120" i="5"/>
  <c r="G120" i="5"/>
  <c r="L111" i="5"/>
  <c r="M111" i="5" s="1"/>
  <c r="G111" i="5"/>
  <c r="I103" i="5"/>
  <c r="J103" i="5" s="1"/>
  <c r="G107" i="5"/>
  <c r="L94" i="5"/>
  <c r="M94" i="5" s="1"/>
  <c r="J94" i="5"/>
  <c r="G94" i="5"/>
  <c r="L86" i="5"/>
  <c r="M86" i="5" s="1"/>
  <c r="J86" i="5"/>
  <c r="G86" i="5"/>
  <c r="I82" i="5"/>
  <c r="I90" i="5" s="1"/>
  <c r="H82" i="5"/>
  <c r="F82" i="5"/>
  <c r="F90" i="5" s="1"/>
  <c r="L75" i="5"/>
  <c r="M75" i="5" s="1"/>
  <c r="J75" i="5"/>
  <c r="G75" i="5"/>
  <c r="L67" i="5"/>
  <c r="M67" i="5" s="1"/>
  <c r="J67" i="5"/>
  <c r="G67" i="5"/>
  <c r="I63" i="5"/>
  <c r="I71" i="5" s="1"/>
  <c r="F63" i="5"/>
  <c r="G63" i="5" s="1"/>
  <c r="H43" i="5"/>
  <c r="L31" i="5"/>
  <c r="M31" i="5" s="1"/>
  <c r="K31" i="5"/>
  <c r="J31" i="5"/>
  <c r="J82" i="5" s="1"/>
  <c r="J90" i="5" s="1"/>
  <c r="G31" i="5"/>
  <c r="G82" i="5" s="1"/>
  <c r="L28" i="5"/>
  <c r="M28" i="5" s="1"/>
  <c r="K28" i="5"/>
  <c r="J28" i="5"/>
  <c r="G28" i="5"/>
  <c r="L25" i="5"/>
  <c r="M25" i="5" s="1"/>
  <c r="K25" i="5"/>
  <c r="J25" i="5"/>
  <c r="G25" i="5"/>
  <c r="I22" i="5"/>
  <c r="J22" i="5" s="1"/>
  <c r="H22" i="5"/>
  <c r="F22" i="5"/>
  <c r="G22" i="5" s="1"/>
  <c r="E22" i="5"/>
  <c r="I134" i="3"/>
  <c r="M136" i="3"/>
  <c r="J136" i="3"/>
  <c r="H136" i="3"/>
  <c r="M134" i="3"/>
  <c r="M132" i="3"/>
  <c r="J132" i="3"/>
  <c r="G132" i="3"/>
  <c r="M130" i="3"/>
  <c r="J130" i="3"/>
  <c r="G130" i="3"/>
  <c r="K127" i="3"/>
  <c r="J127" i="3"/>
  <c r="I127" i="3"/>
  <c r="F127" i="3"/>
  <c r="G127" i="3" s="1"/>
  <c r="L105" i="3"/>
  <c r="M105" i="3" s="1"/>
  <c r="I116" i="3"/>
  <c r="L116" i="3" s="1"/>
  <c r="M116" i="3" s="1"/>
  <c r="F116" i="3"/>
  <c r="G116" i="3" s="1"/>
  <c r="F105" i="3"/>
  <c r="L125" i="3"/>
  <c r="M125" i="3" s="1"/>
  <c r="J125" i="3"/>
  <c r="H125" i="3"/>
  <c r="F123" i="3"/>
  <c r="L123" i="3" s="1"/>
  <c r="M123" i="3" s="1"/>
  <c r="L121" i="3"/>
  <c r="M121" i="3" s="1"/>
  <c r="J121" i="3"/>
  <c r="G121" i="3"/>
  <c r="L119" i="3"/>
  <c r="M119" i="3" s="1"/>
  <c r="J119" i="3"/>
  <c r="G119" i="3"/>
  <c r="K116" i="3"/>
  <c r="J116" i="3"/>
  <c r="G71" i="5" l="1"/>
  <c r="L133" i="5"/>
  <c r="K22" i="5"/>
  <c r="L63" i="5"/>
  <c r="M63" i="5" s="1"/>
  <c r="M137" i="5"/>
  <c r="J133" i="5"/>
  <c r="M133" i="5" s="1"/>
  <c r="G90" i="5"/>
  <c r="L107" i="5"/>
  <c r="M107" i="5" s="1"/>
  <c r="L22" i="5"/>
  <c r="M22" i="5" s="1"/>
  <c r="F71" i="5"/>
  <c r="L71" i="5" s="1"/>
  <c r="M71" i="5" s="1"/>
  <c r="L113" i="5"/>
  <c r="M113" i="5" s="1"/>
  <c r="F115" i="5"/>
  <c r="G115" i="5" s="1"/>
  <c r="F103" i="5"/>
  <c r="L103" i="5" s="1"/>
  <c r="L90" i="5"/>
  <c r="M90" i="5" s="1"/>
  <c r="K48" i="5"/>
  <c r="K43" i="5" s="1"/>
  <c r="J63" i="5"/>
  <c r="J71" i="5" s="1"/>
  <c r="J120" i="5"/>
  <c r="L82" i="5"/>
  <c r="M82" i="5" s="1"/>
  <c r="G128" i="5"/>
  <c r="M127" i="3"/>
  <c r="G134" i="3"/>
  <c r="G123" i="3"/>
  <c r="M114" i="3"/>
  <c r="L110" i="3"/>
  <c r="M110" i="3" s="1"/>
  <c r="L108" i="3"/>
  <c r="M108" i="3" s="1"/>
  <c r="F112" i="3"/>
  <c r="J105" i="3"/>
  <c r="G105" i="3"/>
  <c r="J102" i="3"/>
  <c r="G102" i="3"/>
  <c r="L95" i="3"/>
  <c r="M95" i="3" s="1"/>
  <c r="L89" i="3"/>
  <c r="M89" i="3" s="1"/>
  <c r="F86" i="3"/>
  <c r="F92" i="3" s="1"/>
  <c r="I72" i="3"/>
  <c r="F72" i="3"/>
  <c r="G72" i="3" s="1"/>
  <c r="L81" i="3"/>
  <c r="M81" i="3" s="1"/>
  <c r="J81" i="3"/>
  <c r="G81" i="3"/>
  <c r="L75" i="3"/>
  <c r="M75" i="3" s="1"/>
  <c r="J75" i="3"/>
  <c r="G75" i="3"/>
  <c r="H86" i="3"/>
  <c r="I86" i="3"/>
  <c r="I92" i="3" s="1"/>
  <c r="G89" i="3"/>
  <c r="J89" i="3"/>
  <c r="G95" i="3"/>
  <c r="J95" i="3"/>
  <c r="L61" i="3"/>
  <c r="M61" i="3" s="1"/>
  <c r="H44" i="3"/>
  <c r="E39" i="3"/>
  <c r="L92" i="3" l="1"/>
  <c r="M92" i="3" s="1"/>
  <c r="L115" i="5"/>
  <c r="M115" i="5" s="1"/>
  <c r="G103" i="5"/>
  <c r="M103" i="5" s="1"/>
  <c r="H39" i="3"/>
  <c r="L86" i="3"/>
  <c r="M86" i="3" s="1"/>
  <c r="L72" i="3"/>
  <c r="M72" i="3" s="1"/>
  <c r="G78" i="3"/>
  <c r="J72" i="3"/>
  <c r="F78" i="3"/>
  <c r="L78" i="3" s="1"/>
  <c r="M78" i="3" s="1"/>
  <c r="I22" i="3" l="1"/>
  <c r="J22" i="3" s="1"/>
  <c r="H22" i="3"/>
  <c r="F22" i="3"/>
  <c r="G22" i="3" s="1"/>
  <c r="E22" i="3"/>
  <c r="L22" i="3" l="1"/>
  <c r="M22" i="3" s="1"/>
  <c r="K22" i="3"/>
  <c r="K26" i="3" l="1"/>
  <c r="L26" i="3"/>
  <c r="K28" i="3"/>
  <c r="L28" i="3"/>
  <c r="L24" i="3"/>
  <c r="K24" i="3"/>
  <c r="M26" i="3"/>
  <c r="J26" i="3"/>
  <c r="G26" i="3"/>
  <c r="G110" i="3" l="1"/>
  <c r="G108" i="3"/>
  <c r="J114" i="3"/>
  <c r="J110" i="3"/>
  <c r="G67" i="3"/>
  <c r="J61" i="3"/>
  <c r="G61" i="3"/>
  <c r="I58" i="3"/>
  <c r="F58" i="3"/>
  <c r="F64" i="3" s="1"/>
  <c r="J28" i="3"/>
  <c r="J86" i="3" s="1"/>
  <c r="J92" i="3" s="1"/>
  <c r="J24" i="3"/>
  <c r="G28" i="3"/>
  <c r="G86" i="3" s="1"/>
  <c r="G92" i="3" s="1"/>
  <c r="G24" i="3"/>
  <c r="G58" i="3" s="1"/>
  <c r="B89" i="3" l="1"/>
  <c r="I64" i="3"/>
  <c r="L64" i="3" s="1"/>
  <c r="M64" i="3" s="1"/>
  <c r="L58" i="3"/>
  <c r="M58" i="3" s="1"/>
  <c r="J58" i="3"/>
  <c r="J64" i="3" s="1"/>
  <c r="M24" i="3"/>
  <c r="G112" i="3"/>
  <c r="G64" i="3"/>
  <c r="M28" i="3"/>
  <c r="H114" i="3"/>
  <c r="I67" i="3" l="1"/>
  <c r="I112" i="3"/>
  <c r="M112" i="3" s="1"/>
  <c r="J108" i="3"/>
  <c r="L67" i="3" l="1"/>
  <c r="M67" i="3" s="1"/>
  <c r="J67" i="3"/>
  <c r="J112" i="3"/>
</calcChain>
</file>

<file path=xl/sharedStrings.xml><?xml version="1.0" encoding="utf-8"?>
<sst xmlns="http://schemas.openxmlformats.org/spreadsheetml/2006/main" count="580" uniqueCount="174">
  <si>
    <t>2.</t>
  </si>
  <si>
    <t>3.</t>
  </si>
  <si>
    <t>Затверджено паспортом бюджетної програми</t>
  </si>
  <si>
    <t>Відхилення</t>
  </si>
  <si>
    <t>загальний фонд</t>
  </si>
  <si>
    <t>спеціальний фонд</t>
  </si>
  <si>
    <t>разом</t>
  </si>
  <si>
    <t>№ з/п</t>
  </si>
  <si>
    <t>Показники</t>
  </si>
  <si>
    <t>Код</t>
  </si>
  <si>
    <t>Головний бухгалтер</t>
  </si>
  <si>
    <t>Проведення інформаційно-просвітницьких акцій, конкурсів, спрямованих на виховання та екологічну освіту дітей та учнівської молоді</t>
  </si>
  <si>
    <t>Обсяг видатків</t>
  </si>
  <si>
    <t>Кількість проведених заходів</t>
  </si>
  <si>
    <t>Середні витрати на проведення одного заходу</t>
  </si>
  <si>
    <t>Відсоток виконання плану</t>
  </si>
  <si>
    <t xml:space="preserve">Посилення просвітницької діяльності в галузі охорони навколишнього середовища, як один із засобів виховання екологічної свідомості громадян міста </t>
  </si>
  <si>
    <t>Додаток</t>
  </si>
  <si>
    <t xml:space="preserve"> до Методичних рекомендацій щодо здійснення оцінки ефективності бюджетних програм</t>
  </si>
  <si>
    <t>(додаток зі змінами, внесеними згідно з наказом МФУ від 12.01.2012р. №13)</t>
  </si>
  <si>
    <t>ОЦІНКА ЕФЕКТИВНОСТІ БЮДЖЕТНОЇ ПРОГРАМИ</t>
  </si>
  <si>
    <t>1.  0600000              Департамент освіти Вінницької міської ради</t>
  </si>
  <si>
    <t xml:space="preserve">       (КПКВК МБ)                                        (найменування головного розпорядника)</t>
  </si>
  <si>
    <t>2.  0610000              Департамент освіти Вінницької міської ради</t>
  </si>
  <si>
    <t xml:space="preserve">       (КПКВК МБ)                                       (найменування відповідального виконавця)</t>
  </si>
  <si>
    <t xml:space="preserve">     (КПКВК ДБ (МБ))    (КФКВК)1                 (найменування бюджетної програми)</t>
  </si>
  <si>
    <t>5. Оцінка ефективності бюджетної програми за критеріями:</t>
  </si>
  <si>
    <t xml:space="preserve">5.1 "Виконання бюджетної програми за напрямками використання бюджетних коштів": </t>
  </si>
  <si>
    <t>тис.грн.</t>
  </si>
  <si>
    <t>План з урахуванням змін</t>
  </si>
  <si>
    <t>Виконано</t>
  </si>
  <si>
    <t>-</t>
  </si>
  <si>
    <t>5.2 "Виконання бюджетної програми за джерелами надходжень спеціального фонду":</t>
  </si>
  <si>
    <t>1.</t>
  </si>
  <si>
    <t>Залишок на початок року</t>
  </si>
  <si>
    <t>X</t>
  </si>
  <si>
    <t>в т. ч.</t>
  </si>
  <si>
    <t>1.1</t>
  </si>
  <si>
    <t>власних надходжень</t>
  </si>
  <si>
    <t>1.2</t>
  </si>
  <si>
    <t>інших надходжень</t>
  </si>
  <si>
    <t>Пояснення причин наявності залишку надходжень спеціального фонду, в т.ч. власних надходжень бюджетних установ та інших надходжень, на початок року</t>
  </si>
  <si>
    <t>Надходження</t>
  </si>
  <si>
    <t>в т.ч.</t>
  </si>
  <si>
    <t>2.1</t>
  </si>
  <si>
    <t>власні надходження</t>
  </si>
  <si>
    <t>2.2</t>
  </si>
  <si>
    <t>надходження позик</t>
  </si>
  <si>
    <t>2.3</t>
  </si>
  <si>
    <t>повернення кредитів</t>
  </si>
  <si>
    <t>2.4</t>
  </si>
  <si>
    <t>інші надходження</t>
  </si>
  <si>
    <t>Залишок на кінець року</t>
  </si>
  <si>
    <t>3.1</t>
  </si>
  <si>
    <t>3.2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</si>
  <si>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</si>
  <si>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 "Виконання результативних показників бюджетної програми за напрямами використання бюджетних коштів":</t>
  </si>
  <si>
    <t>Показники затрат</t>
  </si>
  <si>
    <t>Пояснення щодо розбіжностей між фактичними та плановими результативними показниками</t>
  </si>
  <si>
    <t>Показники продукту</t>
  </si>
  <si>
    <t>Показники ефективності</t>
  </si>
  <si>
    <t>Показники якості</t>
  </si>
  <si>
    <t>Пояснення щодо розбіжностей між фактичними та плановими результативними показниками: розбіжності відсутні</t>
  </si>
  <si>
    <t>5.4 "Виконання показників бюджетної програми порівняно із показниками попереднього року":</t>
  </si>
  <si>
    <t>Попередній період</t>
  </si>
  <si>
    <t>Звітний період</t>
  </si>
  <si>
    <t>Відхилення виконання (у відсотках)</t>
  </si>
  <si>
    <t>5.5 "Виконання інвестиційних (проектів) програм":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</si>
  <si>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</si>
  <si>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</si>
  <si>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</si>
  <si>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</si>
  <si>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</si>
  <si>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 = 5 - 4</t>
  </si>
  <si>
    <t>8 = 3 - 7</t>
  </si>
  <si>
    <t xml:space="preserve">Надходження </t>
  </si>
  <si>
    <t>х</t>
  </si>
  <si>
    <t>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</si>
  <si>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</si>
  <si>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</si>
  <si>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</si>
  <si>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</si>
  <si>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</si>
  <si>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 xml:space="preserve">Видатки бюджету розвитку 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</si>
  <si>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</si>
  <si>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</si>
  <si>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</si>
  <si>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>...</t>
  </si>
  <si>
    <t>Капітальні видатки з утримання бюджетних установ</t>
  </si>
  <si>
    <t>5.6 "Наявність фінансових порушень за результатами контрольних заходів": Фінансові порушення за результатами контрольних заходів не виявлені.</t>
  </si>
  <si>
    <t>6. Узагальнений висновок щодо:</t>
  </si>
  <si>
    <t>Л.М. Бабіч</t>
  </si>
  <si>
    <t>3.  0618330        0540</t>
  </si>
  <si>
    <t xml:space="preserve">4. Мета бюджетної програми:  </t>
  </si>
  <si>
    <t>Інша діяльність у сфері екології та охорони природних ресурсів</t>
  </si>
  <si>
    <t>Організація та проведення семінарів, тренінгів, з'їздів, конференцій, форумів, фестивалів на екологічну тематику для представників підприємств, організацій, закладів та установ Вінницької міської ОТГ, учнів закладів загальної середньої та професійно-технічної освіти</t>
  </si>
  <si>
    <t>Проведення міського конкурсу учнівських екологічних ініціатив «Ековектор» та реалізація проектів-переможців</t>
  </si>
  <si>
    <t>Видатки (надані кредити)</t>
  </si>
  <si>
    <t>1.1.</t>
  </si>
  <si>
    <t>1.3.</t>
  </si>
  <si>
    <r>
      <rPr>
        <i/>
        <sz val="12"/>
        <rFont val="Times New Roman"/>
        <family val="1"/>
        <charset val="204"/>
      </rPr>
      <t xml:space="preserve">Пояснення щодо причин відхилення касових видатків (наданих кредитів) за напрямом використання бюджетних коштів від планового показника:  </t>
    </r>
    <r>
      <rPr>
        <sz val="12"/>
        <rFont val="Times New Roman"/>
        <family val="1"/>
        <charset val="204"/>
      </rPr>
      <t>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"Ековектор"- залишок невикористаних планових призначень  складає 7000,00 грн.</t>
    </r>
  </si>
  <si>
    <t>Пояснення щодо причин відхилення касових видатків (наданих кредитів) за напрямом використання бюджетних коштів від планового показника:</t>
  </si>
  <si>
    <r>
      <rPr>
        <i/>
        <sz val="12"/>
        <rFont val="Times New Roman"/>
        <family val="1"/>
        <charset val="204"/>
      </rPr>
      <t>Пояснення причин відхилення фактичних обсягів надходжень від планових:</t>
    </r>
    <r>
      <rPr>
        <sz val="12"/>
        <rFont val="Times New Roman"/>
        <family val="1"/>
        <charset val="204"/>
      </rPr>
      <t xml:space="preserve"> Відхилення коштів становить 13253,00 грн. 1) На 2020 рік  на проведення інформаційно-просвітницьких акцій, конкурсів, спрямованих на виховання та екологічну освіту дітей та учнівської молоді було заплановано кошти в сумі 345 000 грн. Відповідно до  рішення виконавчого комітету ВМР №1848 від 10.09.2020р. "Про фінансування робіт з Фонду охорони навколишнього природного середовища міської ради" для реалізації  проектів- переможців міського конкурсу учнівських екологічних ініциатив "Ековектор" спрямовано 298 747 грн., фактична потреба у  використані становила 298 747 грн.  Рішеням  виконавчого комітету ВМР №2050 від 01.10.2020р. "Про фінансування робіт з Фонду охорони навколишнього природного середовища міської ради"  на проведення акції "Зелена хвиля" використано кошти  в сумі 40 000 грн. Відхилення становить  6253 грн. за рахунок утворення економії планових призначень  при проведені інформаційно-просвітницьких акцій, конкурсів, спрямованих на виховання та екологічну освіту дітей та учнівської молоді. 2.)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"Ековектор"- залишок невикористаних планових призначень  складає 7000,00 грн.</t>
    </r>
  </si>
  <si>
    <r>
      <rPr>
        <i/>
        <sz val="12"/>
        <rFont val="Times New Roman"/>
        <family val="1"/>
        <charset val="204"/>
      </rPr>
      <t xml:space="preserve">Пояснення щодо причин відхилення касових видатків (наданих кредитів) за напрямом використання бюджетних коштів від планового показника:  </t>
    </r>
    <r>
      <rPr>
        <sz val="12"/>
        <rFont val="Times New Roman"/>
        <family val="1"/>
        <charset val="204"/>
      </rPr>
      <t xml:space="preserve">На 2020 рік  на проведення інформаційно-просвітницьких акцій, конкурсів, спрямованих на виховання та екологічну освіту дітей та учнівської молоді було заплановано кошти в сумі 345 000 грн. Відповідно до  рішення виконавчого комітету ВМР №1848 від 10.09.2020р. "Про фінансування робіт з Фонду охорони навколишнього природного середовища міської ради" для реалізації  проектів- переможців міського конкурсу учнівських екологічних ініциатив "Ековектор" спрямовано 298 747 грн., фактична потреба у  використані становила 298 747 грн.  Рішеням  виконавчого комітету ВМР №2050 від 01.10.2020р. "Про фінансування робіт з Фонду охорони навколишнього природного середовища міської ради"  на проведення акції "Зелена хвиля" використано кошти  в сумі 40 000 грн. Відхилення становить  6253 грн. за рахунок утворення економії планових призначень  при проведені інформаційно-просвітницьких акцій, конкурсів, спрямованих на виховання та екологічну освіту дітей та учнівської молоді. </t>
    </r>
  </si>
  <si>
    <r>
      <rPr>
        <i/>
        <sz val="12"/>
        <rFont val="Times New Roman"/>
        <family val="1"/>
        <charset val="204"/>
      </rPr>
      <t>Пояснення щодо розбіжностей між фактичними та плановими результативними показниками:</t>
    </r>
    <r>
      <rPr>
        <sz val="12"/>
        <rFont val="Times New Roman"/>
        <family val="1"/>
        <charset val="204"/>
      </rPr>
      <t xml:space="preserve"> Відхилення становить  6253 грн. за рахунок утворення економії планових призначень  при проведені інформаційно-просвітницьких акцій, конкурсів, спрямованих на виховання та екологічну освіту дітей та учнівської молоді</t>
    </r>
  </si>
  <si>
    <r>
      <rPr>
        <i/>
        <sz val="12"/>
        <rFont val="Times New Roman"/>
        <family val="1"/>
        <charset val="204"/>
      </rPr>
      <t xml:space="preserve">Пояснення щодо розбіжностей між фактичними та плановими результативними показниками : </t>
    </r>
    <r>
      <rPr>
        <sz val="12"/>
        <rFont val="Times New Roman"/>
        <family val="1"/>
        <charset val="204"/>
      </rPr>
      <t>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"Ековектор"- залишок невикористаних планових призначень  складає 7000,00грн.</t>
    </r>
  </si>
  <si>
    <t>Кількість проектів-переможців</t>
  </si>
  <si>
    <r>
      <t xml:space="preserve">Пояснення щодо розбіжностей між фактичними та плановими результативними показниками: </t>
    </r>
    <r>
      <rPr>
        <sz val="12"/>
        <rFont val="Times New Roman"/>
        <family val="1"/>
        <charset val="204"/>
      </rPr>
      <t>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"Ековектор"- залишок невикористаних планових призначень  складає 7000,00грн.</t>
    </r>
  </si>
  <si>
    <r>
      <t>Оцінка відповідності фактичних результативних показників проведеним видаткам за напрямом використання бюджетних коштів, спрямовиних на досягнення цих показників:</t>
    </r>
    <r>
      <rPr>
        <sz val="12"/>
        <rFont val="Times New Roman"/>
        <family val="1"/>
        <charset val="204"/>
      </rPr>
      <t xml:space="preserve">  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"Ековектор"- залишок невикористаних планових призначень  складає 7000,00грн.</t>
    </r>
  </si>
  <si>
    <t>Середні витрати на реалізацію одного проекту-переможця</t>
  </si>
  <si>
    <t>Видатки(надання кредиту)</t>
  </si>
  <si>
    <t>у т.ч.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</si>
  <si>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</si>
  <si>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r>
      <t xml:space="preserve">Пояснення щодо збільшення(зменшення) обсягів проведених видатків (наданих кредитів)за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коштів.  </t>
    </r>
    <r>
      <rPr>
        <sz val="12"/>
        <rFont val="Times New Roman"/>
        <family val="1"/>
        <charset val="204"/>
      </rPr>
      <t>Відхилення витрат становить 287 669 грн. в зв'язку із тим , що у 2020 році реалізація проектів-переможців конкурсу учнівських екологічних ініціатив  виділена у окремий напрям використання бюджетних коштів, що призвело до зменшення відсотків у порівняні з  попереднім періодом.</t>
    </r>
  </si>
  <si>
    <r>
      <t xml:space="preserve">Пояснення щодо збільшення(зменшення) обсягів проведених видатків (наданих кредитів)за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коштів.  </t>
    </r>
    <r>
      <rPr>
        <sz val="12"/>
        <rFont val="Times New Roman"/>
        <family val="1"/>
        <charset val="204"/>
      </rPr>
      <t>Відхилення витрат становить 8 735  грн.,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</t>
    </r>
  </si>
  <si>
    <t xml:space="preserve"> Проведення міського конкурсу учнівських екологічних ініціатив «Ековектор» та реалізація проектів-переможців</t>
  </si>
  <si>
    <r>
      <rPr>
        <i/>
        <sz val="12"/>
        <rFont val="Times New Roman"/>
        <family val="1"/>
        <charset val="204"/>
      </rPr>
      <t>Пояснення щодо динаміки результативних показників за відповідним напрямом використання бюджетних коштів:</t>
    </r>
    <r>
      <rPr>
        <sz val="12"/>
        <rFont val="Times New Roman"/>
        <family val="1"/>
        <charset val="204"/>
      </rPr>
      <t xml:space="preserve"> Відхилення витрат становить 8 735  грн.,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</t>
    </r>
  </si>
  <si>
    <r>
      <rPr>
        <i/>
        <sz val="12"/>
        <rFont val="Times New Roman"/>
        <family val="1"/>
        <charset val="204"/>
      </rPr>
      <t>Пояснення щодо динаміки результативних показників за відповідним напрямом використання бюджетних коштів:</t>
    </r>
    <r>
      <rPr>
        <sz val="12"/>
        <rFont val="Times New Roman"/>
        <family val="1"/>
        <charset val="204"/>
      </rPr>
      <t xml:space="preserve"> У 2020 році реалізація проектів-переможців конкурсу учнівських екологічних ініціатив  виділена у окремий напрям використання бюджетних коштів, що призвело до неможливості  порівняти показники з  попереднім періодом за даним напрямом використання бюджетних коштів.</t>
    </r>
  </si>
  <si>
    <t>2.1.</t>
  </si>
  <si>
    <t>2.2.</t>
  </si>
  <si>
    <t>5.7 "Стан фінансової дисципліни": Станом на 01.01.2021 року по зазначеній програмі кредиторська та дебіторська заборгованості відсутні.</t>
  </si>
  <si>
    <r>
      <rPr>
        <u/>
        <sz val="12"/>
        <rFont val="Times New Roman"/>
        <family val="1"/>
        <charset val="204"/>
      </rPr>
      <t>актуальності бюджетної програми:</t>
    </r>
    <r>
      <rPr>
        <sz val="12"/>
        <rFont val="Times New Roman"/>
        <family val="1"/>
        <charset val="204"/>
      </rPr>
      <t xml:space="preserve"> Необхідність проведення заходів для  забезпечення охорони навколишнього природнього середовища на території  Вінницької міської територіальної громади</t>
    </r>
  </si>
  <si>
    <r>
      <rPr>
        <u/>
        <sz val="12"/>
        <rFont val="Times New Roman"/>
        <family val="1"/>
        <charset val="204"/>
      </rPr>
      <t>ефективності бюджетної програми:</t>
    </r>
    <r>
      <rPr>
        <sz val="12"/>
        <rFont val="Times New Roman"/>
        <family val="1"/>
        <charset val="204"/>
      </rPr>
      <t xml:space="preserve"> бюджетна програма забезпечує фінансування заходів які направлені на охорону навколишнього природнього середовища; на проведення інформаційно-просвітницьких акцій, конкурсів, спрямованих на виховання та екологічну освіту дітей та учнівської молоді; організація та проведення семінарів, тренінгів, з'їздів, конференцій, форумів, фестивалів на екологічну тематику для представників підприємств, організацій, закладів та установ Вінницької міської ОТГ, учнів закладів загальної середньої та професійно-технічної освіти; проведення міського конкурсу учнівських екологічних ініціатив «Ековектор» та реалізація проектів-переможців.</t>
    </r>
  </si>
  <si>
    <r>
      <t xml:space="preserve">корисності бюджетної програми: </t>
    </r>
    <r>
      <rPr>
        <sz val="12"/>
        <rFont val="Times New Roman"/>
        <family val="1"/>
        <charset val="204"/>
      </rPr>
      <t xml:space="preserve">Посилення просвітницької діяльності в галузі охорони навколишнього середовища, як один із засобів виховання екологічної свідомості громадян міста </t>
    </r>
  </si>
  <si>
    <r>
      <rPr>
        <u/>
        <sz val="12"/>
        <rFont val="Times New Roman"/>
        <family val="1"/>
        <charset val="204"/>
      </rPr>
      <t>довгострокових наслідків бюджетної програми:</t>
    </r>
    <r>
      <rPr>
        <sz val="12"/>
        <rFont val="Times New Roman"/>
        <family val="1"/>
        <charset val="204"/>
      </rPr>
      <t xml:space="preserve"> покращення проведення інформаційно-просвітницьких акцій, конкурсів,семінарів, тренінгів, форумів спрямованих на виховання та екологічну освіту дітей та учнівської молоді.</t>
    </r>
  </si>
  <si>
    <r>
      <rPr>
        <i/>
        <sz val="12"/>
        <rFont val="Times New Roman"/>
        <family val="1"/>
        <charset val="204"/>
      </rPr>
      <t>Пояснення щодо причин відхилення касових видатків (наданих кредитів) від планового показника:</t>
    </r>
    <r>
      <rPr>
        <sz val="12"/>
        <rFont val="Times New Roman"/>
        <family val="1"/>
        <charset val="204"/>
      </rPr>
      <t xml:space="preserve">  Відхилення коштів становить 13253,00 грн. 1) На 2020 рік  на проведення інформаційно-просвітницьких акцій, конкурсів, спрямованих на виховання та екологічну освіту дітей та учнівської молоді було заплановано кошти в сумі 345 000 грн. Відповідно до  рішення виконавчого комітету ВМР №1848 від 10.09.2020р. "Про фінансування робіт з Фонду охорони навколишнього природного середовища міської ради" для реалізації  проектів- переможців міського конкурсу учнівських екологічних ініциатив "Ековектор" спрямовано 298 747 грн., фактична потреба у  використані становила 298 747 грн.  Рішеням  виконавчого комітету ВМР №2050 від 01.10.2020р. "Про фінансування робіт з Фонду охорони навколишнього природного середовища міської ради"  на проведення акції "Зелена хвиля" використано кошти  в сумі 40 000 грн. Відхилення становить  6253 грн. за рахунок утворення економії планових призначень  при проведені інформаційно-просвітницьких акцій, конкурсів, спрямованих на виховання та екологічну освіту дітей та учнівської молоді. 2.)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скасовано проведення міського екологічного фестивалю за підсумками реалізації проектів конкурсу "Ековектор"- залишок невикористаних планових призначень  складає 7000,00 грн.</t>
    </r>
  </si>
  <si>
    <r>
      <t>Оцінка відповідності фактичних результативних показників проведеним видаткам за напрямом використання бюджетних коштів, спрямовиних на досягнення цих показників:</t>
    </r>
    <r>
      <rPr>
        <sz val="12"/>
        <rFont val="Times New Roman"/>
        <family val="1"/>
        <charset val="204"/>
      </rPr>
      <t xml:space="preserve">  Проведення заходів забезпечено в повному обсязі .  Рішенням  виконавчого комітету ВМР №2050 від 01.10.2020р. "Про фінансування робіт з Фонду охорони навколишнього природного середовища міської ради"  на проведення акції "Зелена хвиля" виділено та використано кошти  в сумі 40 000 грн. Відхилення становить  6253 грн. за рахунок утворення економії планових призначень  при проведені інформаційно-просвітницьких акцій, конкурсів, спрямованих на виховання та екологічну освіту дітей та учнівської молоді.</t>
    </r>
  </si>
  <si>
    <r>
      <rPr>
        <i/>
        <sz val="12"/>
        <rFont val="Times New Roman"/>
        <family val="1"/>
        <charset val="204"/>
      </rPr>
      <t xml:space="preserve">Пояснення щодо розбіжностей між фактичними та плановими результативними показниками : </t>
    </r>
    <r>
      <rPr>
        <sz val="12"/>
        <rFont val="Times New Roman"/>
        <family val="1"/>
        <charset val="204"/>
      </rPr>
      <t xml:space="preserve"> На 2020 рік  на проведення інформаційно-просвітницьких акцій, конкурсів, спрямованих на виховання та екологічну освіту дітей та учнівської молоді було заплановано кошти в сумі 345 000 грн. Відповідно до  рішення виконавчого комітету ВМР №1848 від 10.09.2020р. "Про фінансування робіт з Фонду охорони навколишнього природного середовища міської ради" для реалізації  проектів- переможців міського конкурсу учнівських екологічних ініциатив "Ековектор" спрямовано 298 747 грн., фактично використано  298 747 грн.  Рішенням  виконавчого комітету ВМР №2050 від 01.10.2020р. "Про фінансування робіт з Фонду охорони навколишнього природного середовища міської ради"  на проведення акції "Зелена хвиля" використано кошти  в сумі 40 000 грн. Відхилення становить  6253 грн. за рахунок утворення економії планових призначень  при проведені інформаційно-просвітницьких акцій, конкурсів, спрямованих на виховання та екологічну освіту дітей та учнівської молоді.</t>
    </r>
  </si>
  <si>
    <r>
      <t xml:space="preserve">Оцінка відповідності фактичних результативних показників проведеним видаткам за напрямом використання бюджетних коштів, спрямовиних на досягнення цих показників: </t>
    </r>
    <r>
      <rPr>
        <sz val="12"/>
        <rFont val="Times New Roman"/>
        <family val="1"/>
        <charset val="204"/>
      </rPr>
      <t xml:space="preserve">Фактичні результативні показники не мають відхилення впорівнянні з плановими показниками. Відповідно до  рішення виконавчого комітету ВМР №1848 від 10.09.2020р. "Про фінансування робіт з Фонду охорони навколишнього природного середовища міської ради" для реалізації  проектів- переможців міського конкурсу учнівських екологічних ініциатив "Ековектор" спрямовано 298 747 грн., фактично використано  298 747 грн.  </t>
    </r>
  </si>
  <si>
    <r>
      <rPr>
        <i/>
        <sz val="12"/>
        <rFont val="Times New Roman"/>
        <family val="1"/>
        <charset val="204"/>
      </rPr>
      <t>Пояснення щодо динаміки результативних показників за відповідним напрямом використання бюджетних коштів:</t>
    </r>
    <r>
      <rPr>
        <sz val="12"/>
        <rFont val="Times New Roman"/>
        <family val="1"/>
        <charset val="204"/>
      </rPr>
      <t xml:space="preserve">   Відхилення витрат становить 287 669 грн. в зв'язку із тим , що у 2020 році реалізація проектів-переможців конкурсу учнівських екологічних ініціатив  виділена у окремий напрям використання бюджетних коштів, що призвело до зменшення відсотків у порівняні з  попереднім періодом. </t>
    </r>
  </si>
  <si>
    <t xml:space="preserve">   Відхилення витрат становить 298 747 грн. у зв'язкуу із тим , що у 2020 році реалізація проектів-переможців конкурсу учнівських екологічних ініціатив  виділена у окремий напрям використання бюджетних коштів, що призвело до неможливості  порівняти показники з  попереднім періодом за даним напрямом використання бюджетних коштів.</t>
  </si>
  <si>
    <r>
      <t xml:space="preserve">Пояснення щодо розбіжностей між фактичними та плановими результативними показниками: </t>
    </r>
    <r>
      <rPr>
        <sz val="12"/>
        <rFont val="Times New Roman"/>
        <family val="1"/>
        <charset val="204"/>
      </rPr>
      <t>Розбіжності відсутні.  Рішенням  виконавчого комітету ВМР №2050 від 01.10.2020р. "Про фінансування робіт з Фонду охорони навколишнього природного середовища міської ради"  на проведення акції "Зелена хвиля" виділено та використано кошти  в сумі 40 000 грн. Виконання акції  "Зелена хвиля"  виконано в повному обсязі на 100%. Відхилення становить  6253 грн. за рахунок утворення економії планових призначень  при проведені інформаційно-просвітницьких акцій, конкурсів, спрямованих на виховання та екологічну освіту дітей та учнівської молоді. Відсоток виконання плану становить 86,5%</t>
    </r>
  </si>
  <si>
    <t>за  2021 рік</t>
  </si>
  <si>
    <t>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</t>
  </si>
  <si>
    <t>Проведення міського конкурсу учнівських екологічних ініціатив «Ековектор» та реалізація проєктів-переможців</t>
  </si>
  <si>
    <t xml:space="preserve">Пояснення щодо причин відхилення касових видатків (наданих кредитів) за напрямом використання бюджетних коштів від планового показника:  </t>
  </si>
  <si>
    <t xml:space="preserve">Відхилення коштів по бюджетній програмі становить 14945,0 грн. : 1) Рішеням  виконавчого комітету ВМР №2374 від 07.10.2021р. "Про фінансування робіт з Фонду охорони навколишнього природного середовища міської ради"  на проведення акції "Зелена хвиля" використано кошти  в сумі 40 000 грн.  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перенесено проведення міського екологічного фестивалю за підсумками реалізації проєктів конкурсу "Ековектор"- залишок невикористаних планових призначень  складає 7000,00 грн. 2) У 2021 році на 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 було заплановано кошти в сумі 302 200 грн. Відповідно до  рішення виконавчого комітету ВМР №1835 від 05.08.2021р. "Про фінансування робіт з Фонду охорони навколишнього природного середовища міської ради" для реалізації  проєктів- переможців міського конкурсу учнівських екологічних ініциатив "Ековектор" спрямовано 294 275 грн., фактична потреба у  використані становила 294 275 грн.  Відхилення становить  7945 грн. за рахунок утворення економії планових призначень  при проведені міського конкурсу учнівських екологічних ініціатив «Ековектор» та реалізація проєктів-переможців. </t>
  </si>
  <si>
    <t>Пояснення щодо причинин відхилення касових видатків (надання кредитів) від планового показника</t>
  </si>
  <si>
    <t>1.23.</t>
  </si>
  <si>
    <t xml:space="preserve">Рішеням  виконавчого комітету ВМР №2374 від 07.10.2021р. "Про фінансування робіт з Фонду охорони навколишнього природного середовища міської ради"  на проведення акції "Зелена хвиля" використано кошти  в сумі 40 000 грн.  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перенесено проведення міського екологічного фестивалю за підсумками реалізації проєктів конкурсу "Ековектор"- залишок невикористаних планових призначень  складає 7000,00 грн. </t>
  </si>
  <si>
    <t xml:space="preserve">У 2021 році на 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 було заплановано кошти в сумі 302 200 грн. Відповідно до  рішення виконавчого комітету ВМР №1835 від 05.08.2021р. "Про фінансування робіт з Фонду охорони навколишнього природного середовища міської ради" для реалізації  проєктів- переможців міського конкурсу учнівських екологічних ініциатив "Ековектор" спрямовано 294 275 грн., фактична потреба у  використані становила 294 275 грн.  Відхилення становить  7945 грн. за рахунок утворення економії планових призначень  при проведені міського конкурсу учнівських екологічних ініціатив «Ековектор» та реалізація проєктів-переможців. </t>
  </si>
  <si>
    <t>Пояснення причинин відхилення фактичних обсягів надходжень від планових</t>
  </si>
  <si>
    <t>Обсяг видатків, тис.грн</t>
  </si>
  <si>
    <t>Кількість проведених заходів, од</t>
  </si>
  <si>
    <t>Рішеням  виконавчого комітету ВМР №2374 від 07.10.2021р. "Про фінансування робіт з Фонду охорони навколишнього природного середовища міської ради"  на проведення акції "Зелена хвиля" використано кошти  в сумі 40 000 грн.  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перенесено проведення міського екологічного фестивалю за підсумками реалізації проєктів конкурсу "Ековектор"- залишок невикористаних планових призначень  складає 7000,00 грн.</t>
  </si>
  <si>
    <t>Пояснення щодо розбіжності між фактичними та плановими результативними показниками</t>
  </si>
  <si>
    <t xml:space="preserve"> 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перенесено проведення міського екологічного фестивалю за підсумками реалізації проєктів конкурсу "Ековектор"</t>
  </si>
  <si>
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перенесено проведення міського екологічного фестивалю за підсумками реалізації проєктів конкурсу "Ековектор". Витрати на  проведення акції "Зелена хвиля" у закладах загальної середньої освти становлять 40 000 грн.</t>
  </si>
  <si>
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перенесено проведення міського екологічного фестивалю за підсумками реалізації проєктів конкурсу "Ековектор". Відсоток виконання заходів становить 50%.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</si>
  <si>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</si>
  <si>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 xml:space="preserve"> 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було перенесено проведення міського екологічного фестивалю за підсумками реалізації проектів конкурсу "Ековектор"- залишок невикористаних планових призначень  складає 7000,00 грн. Проведення заходів забезпечено в повному обсязі. Проведення акції "Зелена хвиля" у закладах загальної середньої освти здійснено в повному обсязі.</t>
  </si>
  <si>
    <t>Л.М.Бабіч</t>
  </si>
  <si>
    <t>Кількість конкурсів</t>
  </si>
  <si>
    <t>Відхилення становить  7945 грн. за рахунок утворення економії планових призначень  при проведені міського конкурсу учнівських екологічних ініціатив «Ековектор» та реалізація проєктів-переможців.</t>
  </si>
  <si>
    <t xml:space="preserve">Фактичні результативні показники повністю відповідають запланованим результативним показникам.  </t>
  </si>
  <si>
    <t>Фактичні результативні показники повністю відповідають запланованим результативним показникам.  Відхилення становить  7945 грн. за рахунок утворення економії планових призначень  при проведені міського конкурсу учнівських екологічних ініціатив «Ековектор» та реалізація проєктів-переможців.</t>
  </si>
  <si>
    <t xml:space="preserve">Оцінка відповідності фактичних результативних показників проведеним видаткам за напрямом використання бюджетних коштів, спрямовиних на досягнення цих показників: </t>
  </si>
  <si>
    <t>Проведення конкурсу забезпечено в повному обсязі. Відхилення становить  7945 грн. за рахунок утворення економії планових призначень  при проведені міського конкурсу учнівських екологічних ініціатив «Ековектор» та реалізація проєктів-переможців.</t>
  </si>
  <si>
    <t xml:space="preserve">Пояснення щодо збільшення(зменшення) обсягів проведених видатків (наданих кредитів)за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коштів: </t>
  </si>
  <si>
    <t xml:space="preserve">У  2021 році напрям "Проведення інформаційно-просвітницьких акцій, конкурсів, спрямованих на виховання та екологічну освіту дітей та учнівської молоді" об'єднаний з напрямом "Проведення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освіти" </t>
  </si>
  <si>
    <t>Пояснення щодо динаміки результативних показників за відповідним напрямом використання бюджетних коштів:</t>
  </si>
  <si>
    <r>
      <rPr>
        <i/>
        <sz val="12"/>
        <rFont val="Times New Roman"/>
        <family val="1"/>
        <charset val="204"/>
      </rPr>
      <t>Пояснення щодо динаміки результативних показників за відповідним напрямом використання бюджетних коштів:</t>
    </r>
    <r>
      <rPr>
        <sz val="12"/>
        <rFont val="Times New Roman"/>
        <family val="1"/>
        <charset val="204"/>
      </rPr>
      <t xml:space="preserve"> </t>
    </r>
  </si>
  <si>
    <t>Відсоток виконання заходів</t>
  </si>
  <si>
    <t>Кількість проектів-переможців, од</t>
  </si>
  <si>
    <t>Кількість конкурсів,од</t>
  </si>
  <si>
    <t>Середні витрати на реалізацію конкурсу, тис.грн</t>
  </si>
  <si>
    <t>Середні витрати на реалізацію одного проекту-переможця, тис.грн.</t>
  </si>
  <si>
    <t>Відсоток виконання  конкурсу</t>
  </si>
  <si>
    <t xml:space="preserve">Пояснення щодо збільшення(зменшення) обсягів проведених видатків (наданих кредитів)за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коштів.  </t>
  </si>
  <si>
    <t xml:space="preserve">Проведення конкурсу забезпечено в повному обсязі. </t>
  </si>
  <si>
    <r>
      <rPr>
        <i/>
        <sz val="12"/>
        <rFont val="Times New Roman"/>
        <family val="1"/>
        <charset val="204"/>
      </rPr>
      <t>Пояснення щодо динаміки результативних показників за відповідним напрямом використання бюджетних коштів:</t>
    </r>
    <r>
      <rPr>
        <sz val="12"/>
        <rFont val="Times New Roman"/>
        <family val="1"/>
        <charset val="204"/>
      </rPr>
      <t xml:space="preserve">  </t>
    </r>
  </si>
  <si>
    <t xml:space="preserve"> У 2021 році обсяг використаних коштів на реалізацію проєктів-переможців конкурсу учнівських екологічних ініціатив у порівняні з минулим роком зменшився  на 1%,. При цьому у 2021 році реалізовано 7 проєктів , що на 1 проєкт менше ніж у 2020 році. Відповідно витрати на реалізацію одного проєкту-переможця у 2021 році складають 42039 грн . (294275 грн. / 7 проєктів), що на 12,6 % більше ніж у 2020 році. (42039 грн/37343 грн.)</t>
  </si>
  <si>
    <t>5.7 "Стан фінансової дисципліни": Станом на 01.01.2022 року по зазначеній програмі кредиторська та дебіторська заборгованості відсутні.</t>
  </si>
  <si>
    <r>
      <rPr>
        <u/>
        <sz val="12"/>
        <rFont val="Times New Roman"/>
        <family val="1"/>
        <charset val="204"/>
      </rPr>
      <t>ефективності бюджетної програми:</t>
    </r>
    <r>
      <rPr>
        <sz val="12"/>
        <rFont val="Times New Roman"/>
        <family val="1"/>
        <charset val="204"/>
      </rPr>
      <t xml:space="preserve"> бюджетна програма забезпечує фінансування заходів які направлені на охорону навколишнього природнього середовища; 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освіти; проведення міського конкурсу учнівських екологічних ініціатив «Ековектор» та реалізація проєктів-переможців.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</si>
</sst>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.000"/>
    <numFmt numFmtId="165" formatCode="#,##0_ ;[Red]\-#,##0\ "/>
    <numFmt numFmtId="166" formatCode="#,##0.00000"/>
    <numFmt numFmtId="167" formatCode="#,##0.000"/>
    <numFmt numFmtId="168" formatCode="#,##0.000_ ;\-#,##0.000\ "/>
    <numFmt numFmtId="169" formatCode="#,##0.0"/>
    <numFmt numFmtId="170" formatCode="0.00000"/>
    <numFmt numFmtId="171" formatCode="#,##0.000_ ;[Red]\-#,##0.000\ "/>
    <numFmt numFmtId="172" formatCode="0.000_ ;[Red]\-0.000\ "/>
    <numFmt numFmtId="173" formatCode="0.0"/>
    <numFmt numFmtId="174" formatCode="0.0%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87">
    <xf numFmtId="0" fontId="0" fillId="0" borderId="0" xfId="0"/>
    <xf numFmtId="0" fontId="2" fillId="0" borderId="0" xfId="0" applyFont="1" applyFill="1"/>
    <xf numFmtId="0" fontId="3" fillId="0" borderId="0" xfId="0" applyFont="1" applyFill="1"/>
    <xf numFmtId="1" fontId="2" fillId="0" borderId="0" xfId="0" applyNumberFormat="1" applyFont="1" applyFill="1" applyAlignment="1">
      <alignment horizontal="center"/>
    </xf>
    <xf numFmtId="0" fontId="6" fillId="0" borderId="0" xfId="0" applyFont="1" applyFill="1"/>
    <xf numFmtId="1" fontId="6" fillId="0" borderId="0" xfId="0" applyNumberFormat="1" applyFont="1" applyFill="1" applyAlignment="1">
      <alignment horizontal="center"/>
    </xf>
    <xf numFmtId="1" fontId="6" fillId="0" borderId="0" xfId="0" applyNumberFormat="1" applyFont="1" applyFill="1"/>
    <xf numFmtId="0" fontId="8" fillId="0" borderId="0" xfId="0" applyFont="1" applyFill="1" applyBorder="1" applyAlignment="1">
      <alignment horizontal="left" vertical="top"/>
    </xf>
    <xf numFmtId="1" fontId="8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0" fontId="7" fillId="0" borderId="0" xfId="0" applyFont="1" applyFill="1" applyAlignment="1">
      <alignment horizontal="left" wrapText="1"/>
    </xf>
    <xf numFmtId="1" fontId="7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1" fontId="9" fillId="0" borderId="0" xfId="0" applyNumberFormat="1" applyFont="1" applyFill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1" fontId="9" fillId="0" borderId="0" xfId="0" applyNumberFormat="1" applyFont="1" applyFill="1" applyBorder="1" applyAlignment="1">
      <alignment horizontal="center" vertic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wrapText="1"/>
    </xf>
    <xf numFmtId="1" fontId="9" fillId="0" borderId="13" xfId="0" applyNumberFormat="1" applyFont="1" applyFill="1" applyBorder="1" applyAlignment="1">
      <alignment horizontal="center" wrapText="1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9" fillId="0" borderId="13" xfId="0" applyFont="1" applyFill="1" applyBorder="1" applyAlignment="1">
      <alignment wrapText="1"/>
    </xf>
    <xf numFmtId="0" fontId="7" fillId="0" borderId="13" xfId="0" applyFont="1" applyFill="1" applyBorder="1" applyAlignment="1">
      <alignment wrapText="1"/>
    </xf>
    <xf numFmtId="1" fontId="9" fillId="0" borderId="13" xfId="0" applyNumberFormat="1" applyFont="1" applyFill="1" applyBorder="1" applyAlignment="1">
      <alignment wrapText="1"/>
    </xf>
    <xf numFmtId="0" fontId="9" fillId="0" borderId="14" xfId="0" applyFont="1" applyFill="1" applyBorder="1" applyAlignment="1">
      <alignment wrapText="1"/>
    </xf>
    <xf numFmtId="0" fontId="9" fillId="0" borderId="16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/>
    <xf numFmtId="1" fontId="9" fillId="0" borderId="0" xfId="0" applyNumberFormat="1" applyFont="1" applyFill="1" applyAlignment="1">
      <alignment horizontal="center"/>
    </xf>
    <xf numFmtId="1" fontId="9" fillId="0" borderId="0" xfId="0" applyNumberFormat="1" applyFont="1" applyFill="1"/>
    <xf numFmtId="1" fontId="2" fillId="0" borderId="0" xfId="0" applyNumberFormat="1" applyFont="1" applyFill="1"/>
    <xf numFmtId="0" fontId="14" fillId="0" borderId="0" xfId="0" applyFont="1" applyFill="1"/>
    <xf numFmtId="1" fontId="15" fillId="0" borderId="0" xfId="0" applyNumberFormat="1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168" fontId="9" fillId="0" borderId="0" xfId="0" applyNumberFormat="1" applyFont="1" applyFill="1" applyBorder="1" applyAlignment="1">
      <alignment horizontal="lef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169" fontId="9" fillId="0" borderId="0" xfId="0" applyNumberFormat="1" applyFont="1" applyFill="1" applyBorder="1" applyAlignment="1">
      <alignment horizontal="center" vertical="center" wrapText="1"/>
    </xf>
    <xf numFmtId="170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171" fontId="9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Fill="1" applyBorder="1" applyAlignment="1">
      <alignment horizontal="center" vertical="center" wrapText="1"/>
    </xf>
    <xf numFmtId="172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" fontId="9" fillId="0" borderId="11" xfId="0" applyNumberFormat="1" applyFont="1" applyFill="1" applyBorder="1" applyAlignment="1">
      <alignment horizontal="center" vertical="center" wrapText="1"/>
    </xf>
    <xf numFmtId="16" fontId="9" fillId="0" borderId="1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73" fontId="9" fillId="0" borderId="1" xfId="0" applyNumberFormat="1" applyFont="1" applyFill="1" applyBorder="1" applyAlignment="1">
      <alignment horizontal="center" vertical="center" wrapText="1"/>
    </xf>
    <xf numFmtId="174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6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0" xfId="0" applyFont="1" applyBorder="1"/>
    <xf numFmtId="0" fontId="9" fillId="0" borderId="1" xfId="0" applyFont="1" applyFill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13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wrapText="1"/>
    </xf>
    <xf numFmtId="1" fontId="9" fillId="0" borderId="14" xfId="0" applyNumberFormat="1" applyFont="1" applyFill="1" applyBorder="1" applyAlignment="1">
      <alignment horizontal="center" wrapText="1"/>
    </xf>
    <xf numFmtId="1" fontId="9" fillId="0" borderId="15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left" wrapText="1"/>
    </xf>
    <xf numFmtId="0" fontId="14" fillId="0" borderId="0" xfId="0" applyFont="1" applyFill="1" applyAlignment="1"/>
    <xf numFmtId="0" fontId="0" fillId="0" borderId="0" xfId="0" applyFont="1" applyAlignment="1">
      <alignment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6" xfId="0" applyFont="1" applyFill="1" applyBorder="1" applyAlignment="1">
      <alignment horizontal="center" wrapText="1"/>
    </xf>
    <xf numFmtId="0" fontId="12" fillId="0" borderId="17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vertical="top" wrapText="1"/>
    </xf>
    <xf numFmtId="0" fontId="9" fillId="0" borderId="6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wrapText="1"/>
    </xf>
    <xf numFmtId="0" fontId="6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left" wrapText="1"/>
    </xf>
    <xf numFmtId="49" fontId="9" fillId="0" borderId="7" xfId="0" applyNumberFormat="1" applyFont="1" applyFill="1" applyBorder="1" applyAlignment="1">
      <alignment horizontal="left" wrapText="1"/>
    </xf>
    <xf numFmtId="49" fontId="9" fillId="0" borderId="4" xfId="0" applyNumberFormat="1" applyFont="1" applyFill="1" applyBorder="1" applyAlignment="1">
      <alignment horizontal="left" wrapText="1"/>
    </xf>
    <xf numFmtId="49" fontId="9" fillId="0" borderId="6" xfId="0" applyNumberFormat="1" applyFont="1" applyFill="1" applyBorder="1" applyAlignment="1">
      <alignment horizontal="center" wrapText="1"/>
    </xf>
    <xf numFmtId="49" fontId="9" fillId="0" borderId="7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horizontal="justify" vertical="center" wrapText="1"/>
    </xf>
    <xf numFmtId="0" fontId="9" fillId="0" borderId="7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/>
    </xf>
    <xf numFmtId="0" fontId="7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6" xfId="0" applyFont="1" applyBorder="1" applyAlignment="1">
      <alignment wrapText="1"/>
    </xf>
    <xf numFmtId="0" fontId="12" fillId="0" borderId="7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 readingOrder="1"/>
    </xf>
    <xf numFmtId="0" fontId="9" fillId="0" borderId="1" xfId="0" applyFont="1" applyFill="1" applyBorder="1" applyAlignment="1">
      <alignment horizontal="left" vertical="top" wrapText="1" readingOrder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6" xfId="0" applyNumberFormat="1" applyFont="1" applyFill="1" applyBorder="1" applyAlignment="1">
      <alignment horizontal="left" vertical="top" wrapText="1"/>
    </xf>
    <xf numFmtId="49" fontId="9" fillId="0" borderId="7" xfId="0" applyNumberFormat="1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view="pageBreakPreview" topLeftCell="A76" zoomScale="80" zoomScaleNormal="100" zoomScaleSheetLayoutView="80" workbookViewId="0">
      <selection activeCell="B26" sqref="B26:D26"/>
    </sheetView>
  </sheetViews>
  <sheetFormatPr defaultRowHeight="15" x14ac:dyDescent="0.25"/>
  <cols>
    <col min="1" max="1" width="16" customWidth="1"/>
    <col min="2" max="2" width="24" customWidth="1"/>
    <col min="3" max="3" width="16.28515625" customWidth="1"/>
    <col min="4" max="4" width="14" customWidth="1"/>
    <col min="5" max="5" width="13.85546875" customWidth="1"/>
    <col min="6" max="6" width="14.140625" customWidth="1"/>
    <col min="7" max="8" width="12.140625" customWidth="1"/>
    <col min="9" max="9" width="13.28515625" customWidth="1"/>
    <col min="10" max="11" width="12.140625" customWidth="1"/>
    <col min="12" max="12" width="13.42578125" customWidth="1"/>
    <col min="13" max="13" width="12.140625" customWidth="1"/>
  </cols>
  <sheetData>
    <row r="1" spans="1:13" x14ac:dyDescent="0.25">
      <c r="A1" s="1"/>
      <c r="B1" s="2"/>
      <c r="C1" s="1"/>
      <c r="D1" s="1"/>
      <c r="E1" s="1"/>
      <c r="F1" s="3"/>
      <c r="G1" s="1"/>
      <c r="H1" s="1"/>
      <c r="I1" s="3"/>
      <c r="J1" s="169" t="s">
        <v>17</v>
      </c>
      <c r="K1" s="169"/>
      <c r="L1" s="169"/>
      <c r="M1" s="169"/>
    </row>
    <row r="2" spans="1:13" ht="30.75" customHeight="1" x14ac:dyDescent="0.25">
      <c r="A2" s="1"/>
      <c r="B2" s="2"/>
      <c r="C2" s="1"/>
      <c r="D2" s="1"/>
      <c r="E2" s="1"/>
      <c r="F2" s="3"/>
      <c r="G2" s="1"/>
      <c r="H2" s="1"/>
      <c r="I2" s="3"/>
      <c r="J2" s="169" t="s">
        <v>18</v>
      </c>
      <c r="K2" s="169"/>
      <c r="L2" s="169"/>
      <c r="M2" s="169"/>
    </row>
    <row r="3" spans="1:13" ht="27.75" customHeight="1" x14ac:dyDescent="0.25">
      <c r="A3" s="1"/>
      <c r="B3" s="2"/>
      <c r="C3" s="1"/>
      <c r="D3" s="1"/>
      <c r="E3" s="1"/>
      <c r="F3" s="3"/>
      <c r="G3" s="1"/>
      <c r="H3" s="1"/>
      <c r="I3" s="3"/>
      <c r="J3" s="169" t="s">
        <v>19</v>
      </c>
      <c r="K3" s="169"/>
      <c r="L3" s="169"/>
      <c r="M3" s="169"/>
    </row>
    <row r="4" spans="1:13" ht="20.25" x14ac:dyDescent="0.3">
      <c r="A4" s="170" t="s">
        <v>20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25" x14ac:dyDescent="0.3">
      <c r="A5" s="170" t="s">
        <v>132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ht="5.25" customHeight="1" x14ac:dyDescent="0.25">
      <c r="A6" s="4"/>
      <c r="B6" s="4"/>
      <c r="C6" s="4"/>
      <c r="D6" s="4"/>
      <c r="E6" s="4"/>
      <c r="F6" s="5"/>
      <c r="G6" s="4"/>
      <c r="H6" s="4"/>
      <c r="I6" s="5"/>
      <c r="J6" s="4"/>
      <c r="K6" s="4"/>
      <c r="L6" s="6"/>
      <c r="M6" s="4"/>
    </row>
    <row r="7" spans="1:13" ht="15.75" x14ac:dyDescent="0.25">
      <c r="A7" s="167" t="s">
        <v>21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</row>
    <row r="8" spans="1:13" x14ac:dyDescent="0.25">
      <c r="A8" s="166" t="s">
        <v>22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</row>
    <row r="9" spans="1:13" ht="15.75" x14ac:dyDescent="0.25">
      <c r="A9" s="167" t="s">
        <v>23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</row>
    <row r="10" spans="1:13" x14ac:dyDescent="0.25">
      <c r="A10" s="166" t="s">
        <v>24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</row>
    <row r="11" spans="1:13" ht="15.75" x14ac:dyDescent="0.25">
      <c r="A11" s="144" t="s">
        <v>92</v>
      </c>
      <c r="B11" s="144"/>
      <c r="C11" s="144" t="s">
        <v>94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  <row r="12" spans="1:13" x14ac:dyDescent="0.25">
      <c r="A12" s="168" t="s">
        <v>25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</row>
    <row r="13" spans="1:13" x14ac:dyDescent="0.25">
      <c r="A13" s="7"/>
      <c r="B13" s="7"/>
      <c r="C13" s="7"/>
      <c r="D13" s="7"/>
      <c r="E13" s="7"/>
      <c r="F13" s="8"/>
      <c r="G13" s="7"/>
      <c r="H13" s="4"/>
      <c r="I13" s="5"/>
      <c r="J13" s="9"/>
      <c r="K13" s="9"/>
      <c r="L13" s="10"/>
      <c r="M13" s="9"/>
    </row>
    <row r="14" spans="1:13" ht="15.75" x14ac:dyDescent="0.25">
      <c r="A14" s="128" t="s">
        <v>93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</row>
    <row r="15" spans="1:13" ht="17.25" customHeight="1" x14ac:dyDescent="0.25">
      <c r="A15" s="127" t="s">
        <v>16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</row>
    <row r="16" spans="1:13" ht="15.75" x14ac:dyDescent="0.25">
      <c r="A16" s="128" t="s">
        <v>26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</row>
    <row r="17" spans="1:13" ht="20.25" customHeight="1" x14ac:dyDescent="0.25">
      <c r="A17" s="160" t="s">
        <v>27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</row>
    <row r="18" spans="1:13" ht="15.75" x14ac:dyDescent="0.25">
      <c r="A18" s="13"/>
      <c r="B18" s="13"/>
      <c r="C18" s="13"/>
      <c r="D18" s="13"/>
      <c r="E18" s="13"/>
      <c r="F18" s="14"/>
      <c r="G18" s="13"/>
      <c r="H18" s="13"/>
      <c r="I18" s="14"/>
      <c r="J18" s="13"/>
      <c r="K18" s="13"/>
      <c r="L18" s="161" t="s">
        <v>28</v>
      </c>
      <c r="M18" s="161"/>
    </row>
    <row r="19" spans="1:13" ht="15.75" x14ac:dyDescent="0.25">
      <c r="A19" s="88" t="s">
        <v>7</v>
      </c>
      <c r="B19" s="88" t="s">
        <v>8</v>
      </c>
      <c r="C19" s="88"/>
      <c r="D19" s="88"/>
      <c r="E19" s="88" t="s">
        <v>29</v>
      </c>
      <c r="F19" s="88"/>
      <c r="G19" s="88"/>
      <c r="H19" s="88" t="s">
        <v>30</v>
      </c>
      <c r="I19" s="88"/>
      <c r="J19" s="88"/>
      <c r="K19" s="88" t="s">
        <v>3</v>
      </c>
      <c r="L19" s="88"/>
      <c r="M19" s="88"/>
    </row>
    <row r="20" spans="1:13" ht="31.5" x14ac:dyDescent="0.25">
      <c r="A20" s="88"/>
      <c r="B20" s="88"/>
      <c r="C20" s="88"/>
      <c r="D20" s="88"/>
      <c r="E20" s="15" t="s">
        <v>4</v>
      </c>
      <c r="F20" s="16" t="s">
        <v>5</v>
      </c>
      <c r="G20" s="15" t="s">
        <v>6</v>
      </c>
      <c r="H20" s="15" t="s">
        <v>4</v>
      </c>
      <c r="I20" s="16" t="s">
        <v>5</v>
      </c>
      <c r="J20" s="15" t="s">
        <v>6</v>
      </c>
      <c r="K20" s="15" t="s">
        <v>4</v>
      </c>
      <c r="L20" s="16" t="s">
        <v>5</v>
      </c>
      <c r="M20" s="15" t="s">
        <v>6</v>
      </c>
    </row>
    <row r="21" spans="1:13" ht="15.75" x14ac:dyDescent="0.25">
      <c r="A21" s="15">
        <v>1</v>
      </c>
      <c r="B21" s="88">
        <v>2</v>
      </c>
      <c r="C21" s="88"/>
      <c r="D21" s="88"/>
      <c r="E21" s="15">
        <v>3</v>
      </c>
      <c r="F21" s="16">
        <v>4</v>
      </c>
      <c r="G21" s="15">
        <v>5</v>
      </c>
      <c r="H21" s="15">
        <v>6</v>
      </c>
      <c r="I21" s="16">
        <v>7</v>
      </c>
      <c r="J21" s="15">
        <v>8</v>
      </c>
      <c r="K21" s="15">
        <v>9</v>
      </c>
      <c r="L21" s="16">
        <v>10</v>
      </c>
      <c r="M21" s="15">
        <v>11</v>
      </c>
    </row>
    <row r="22" spans="1:13" ht="15.75" x14ac:dyDescent="0.25">
      <c r="A22" s="64"/>
      <c r="B22" s="121" t="s">
        <v>97</v>
      </c>
      <c r="C22" s="122"/>
      <c r="D22" s="123"/>
      <c r="E22" s="17">
        <f>E24+E26+E28</f>
        <v>0</v>
      </c>
      <c r="F22" s="17">
        <f>F24+F26+F28</f>
        <v>349.22</v>
      </c>
      <c r="G22" s="56">
        <f>F22</f>
        <v>349.22</v>
      </c>
      <c r="H22" s="17">
        <f>H24+H26+H28</f>
        <v>0</v>
      </c>
      <c r="I22" s="17">
        <f>I24+I26+I28</f>
        <v>334.27499999999998</v>
      </c>
      <c r="J22" s="56">
        <f>I22</f>
        <v>334.27499999999998</v>
      </c>
      <c r="K22" s="70">
        <f>H22-E22</f>
        <v>0</v>
      </c>
      <c r="L22" s="70">
        <f>I22-F22</f>
        <v>-14.94500000000005</v>
      </c>
      <c r="M22" s="70">
        <f>L22</f>
        <v>-14.94500000000005</v>
      </c>
    </row>
    <row r="23" spans="1:13" ht="160.5" customHeight="1" x14ac:dyDescent="0.25">
      <c r="A23" s="64"/>
      <c r="B23" s="143" t="s">
        <v>125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46"/>
    </row>
    <row r="24" spans="1:13" ht="48.75" customHeight="1" x14ac:dyDescent="0.25">
      <c r="A24" s="71" t="s">
        <v>98</v>
      </c>
      <c r="B24" s="138" t="s">
        <v>11</v>
      </c>
      <c r="C24" s="138"/>
      <c r="D24" s="138"/>
      <c r="E24" s="17"/>
      <c r="F24" s="56"/>
      <c r="G24" s="56">
        <f>F24</f>
        <v>0</v>
      </c>
      <c r="H24" s="56"/>
      <c r="I24" s="56"/>
      <c r="J24" s="56">
        <f>I24</f>
        <v>0</v>
      </c>
      <c r="K24" s="70">
        <f>H24-E24</f>
        <v>0</v>
      </c>
      <c r="L24" s="70">
        <f>I24-F24</f>
        <v>0</v>
      </c>
      <c r="M24" s="70">
        <f>L24</f>
        <v>0</v>
      </c>
    </row>
    <row r="25" spans="1:13" ht="124.5" customHeight="1" x14ac:dyDescent="0.25">
      <c r="A25" s="18"/>
      <c r="B25" s="92" t="s">
        <v>103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</row>
    <row r="26" spans="1:13" ht="128.25" customHeight="1" x14ac:dyDescent="0.25">
      <c r="A26" s="72" t="s">
        <v>98</v>
      </c>
      <c r="B26" s="162" t="s">
        <v>133</v>
      </c>
      <c r="C26" s="163"/>
      <c r="D26" s="164"/>
      <c r="E26" s="17"/>
      <c r="F26" s="56">
        <v>47</v>
      </c>
      <c r="G26" s="56">
        <f>F26</f>
        <v>47</v>
      </c>
      <c r="H26" s="56"/>
      <c r="I26" s="56">
        <v>40</v>
      </c>
      <c r="J26" s="56">
        <f>I26</f>
        <v>40</v>
      </c>
      <c r="K26" s="70">
        <f t="shared" ref="K26:K28" si="0">H26-E26</f>
        <v>0</v>
      </c>
      <c r="L26" s="70">
        <f t="shared" ref="L26:L28" si="1">I26-F26</f>
        <v>-7</v>
      </c>
      <c r="M26" s="70">
        <f>L26</f>
        <v>-7</v>
      </c>
    </row>
    <row r="27" spans="1:13" ht="66" customHeight="1" x14ac:dyDescent="0.25">
      <c r="A27" s="18"/>
      <c r="B27" s="92" t="s">
        <v>100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</row>
    <row r="28" spans="1:13" ht="45" customHeight="1" x14ac:dyDescent="0.25">
      <c r="A28" s="15" t="s">
        <v>99</v>
      </c>
      <c r="B28" s="138" t="s">
        <v>134</v>
      </c>
      <c r="C28" s="138"/>
      <c r="D28" s="138"/>
      <c r="E28" s="17"/>
      <c r="F28" s="56">
        <v>302.22000000000003</v>
      </c>
      <c r="G28" s="56">
        <f>F28</f>
        <v>302.22000000000003</v>
      </c>
      <c r="H28" s="56"/>
      <c r="I28" s="56">
        <v>294.27499999999998</v>
      </c>
      <c r="J28" s="56">
        <f>I28</f>
        <v>294.27499999999998</v>
      </c>
      <c r="K28" s="70">
        <f t="shared" si="0"/>
        <v>0</v>
      </c>
      <c r="L28" s="70">
        <f t="shared" si="1"/>
        <v>-7.94500000000005</v>
      </c>
      <c r="M28" s="70">
        <f>L28</f>
        <v>-7.94500000000005</v>
      </c>
    </row>
    <row r="29" spans="1:13" ht="22.5" customHeight="1" x14ac:dyDescent="0.25">
      <c r="A29" s="18"/>
      <c r="B29" s="165" t="s">
        <v>101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</row>
    <row r="30" spans="1:13" ht="15.75" x14ac:dyDescent="0.25">
      <c r="A30" s="19"/>
      <c r="B30" s="19"/>
      <c r="C30" s="19"/>
      <c r="D30" s="19"/>
      <c r="E30" s="20"/>
      <c r="F30" s="21"/>
      <c r="G30" s="20"/>
      <c r="H30" s="20"/>
      <c r="I30" s="21"/>
      <c r="J30" s="20"/>
      <c r="K30" s="20"/>
      <c r="L30" s="21"/>
      <c r="M30" s="20"/>
    </row>
    <row r="31" spans="1:13" ht="15.75" x14ac:dyDescent="0.25">
      <c r="A31" s="128" t="s">
        <v>32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</row>
    <row r="32" spans="1:13" ht="15.75" x14ac:dyDescent="0.25">
      <c r="A32" s="11"/>
      <c r="B32" s="11"/>
      <c r="C32" s="11"/>
      <c r="D32" s="11"/>
      <c r="E32" s="11"/>
      <c r="F32" s="12"/>
      <c r="G32" s="11"/>
      <c r="H32" s="11"/>
      <c r="I32" s="12"/>
      <c r="J32" s="11"/>
      <c r="K32" s="11"/>
      <c r="L32" s="145" t="s">
        <v>28</v>
      </c>
      <c r="M32" s="145"/>
    </row>
    <row r="33" spans="1:13" x14ac:dyDescent="0.25">
      <c r="A33" s="22" t="s">
        <v>7</v>
      </c>
      <c r="B33" s="158" t="s">
        <v>8</v>
      </c>
      <c r="C33" s="158"/>
      <c r="D33" s="158"/>
      <c r="E33" s="159" t="s">
        <v>29</v>
      </c>
      <c r="F33" s="159"/>
      <c r="G33" s="159"/>
      <c r="H33" s="158" t="s">
        <v>30</v>
      </c>
      <c r="I33" s="158"/>
      <c r="J33" s="158"/>
      <c r="K33" s="158" t="s">
        <v>3</v>
      </c>
      <c r="L33" s="158"/>
      <c r="M33" s="158"/>
    </row>
    <row r="34" spans="1:13" ht="15.75" x14ac:dyDescent="0.25">
      <c r="A34" s="73" t="s">
        <v>33</v>
      </c>
      <c r="B34" s="100" t="s">
        <v>34</v>
      </c>
      <c r="C34" s="100"/>
      <c r="D34" s="146"/>
      <c r="E34" s="121" t="s">
        <v>35</v>
      </c>
      <c r="F34" s="122"/>
      <c r="G34" s="123"/>
      <c r="H34" s="121"/>
      <c r="I34" s="122"/>
      <c r="J34" s="123"/>
      <c r="K34" s="121" t="s">
        <v>35</v>
      </c>
      <c r="L34" s="122"/>
      <c r="M34" s="123"/>
    </row>
    <row r="35" spans="1:13" ht="15.75" x14ac:dyDescent="0.25">
      <c r="A35" s="73"/>
      <c r="B35" s="100" t="s">
        <v>36</v>
      </c>
      <c r="C35" s="100"/>
      <c r="D35" s="146"/>
      <c r="E35" s="121"/>
      <c r="F35" s="122"/>
      <c r="G35" s="123"/>
      <c r="H35" s="121"/>
      <c r="I35" s="122"/>
      <c r="J35" s="123"/>
      <c r="K35" s="121"/>
      <c r="L35" s="122"/>
      <c r="M35" s="123"/>
    </row>
    <row r="36" spans="1:13" ht="15.75" x14ac:dyDescent="0.25">
      <c r="A36" s="73" t="s">
        <v>37</v>
      </c>
      <c r="B36" s="100" t="s">
        <v>38</v>
      </c>
      <c r="C36" s="100"/>
      <c r="D36" s="146"/>
      <c r="E36" s="121" t="s">
        <v>35</v>
      </c>
      <c r="F36" s="122"/>
      <c r="G36" s="123"/>
      <c r="H36" s="121"/>
      <c r="I36" s="122"/>
      <c r="J36" s="123"/>
      <c r="K36" s="121" t="s">
        <v>35</v>
      </c>
      <c r="L36" s="122"/>
      <c r="M36" s="123"/>
    </row>
    <row r="37" spans="1:13" ht="15.75" x14ac:dyDescent="0.25">
      <c r="A37" s="73" t="s">
        <v>39</v>
      </c>
      <c r="B37" s="100" t="s">
        <v>40</v>
      </c>
      <c r="C37" s="100"/>
      <c r="D37" s="146"/>
      <c r="E37" s="121" t="s">
        <v>35</v>
      </c>
      <c r="F37" s="122"/>
      <c r="G37" s="123"/>
      <c r="H37" s="121"/>
      <c r="I37" s="122"/>
      <c r="J37" s="123"/>
      <c r="K37" s="121" t="s">
        <v>35</v>
      </c>
      <c r="L37" s="122"/>
      <c r="M37" s="123"/>
    </row>
    <row r="38" spans="1:13" ht="15.75" x14ac:dyDescent="0.25">
      <c r="A38" s="155" t="s">
        <v>41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7"/>
    </row>
    <row r="39" spans="1:13" ht="15.75" x14ac:dyDescent="0.25">
      <c r="A39" s="73" t="s">
        <v>0</v>
      </c>
      <c r="B39" s="100" t="s">
        <v>42</v>
      </c>
      <c r="C39" s="100"/>
      <c r="D39" s="146"/>
      <c r="E39" s="149">
        <f>SUM(E41:G44)</f>
        <v>352</v>
      </c>
      <c r="F39" s="150"/>
      <c r="G39" s="151"/>
      <c r="H39" s="149">
        <f t="shared" ref="H39" si="2">SUM(H41:J44)</f>
        <v>338.74700000000001</v>
      </c>
      <c r="I39" s="150"/>
      <c r="J39" s="151"/>
      <c r="K39" s="149">
        <f>SUM(K41:M44)</f>
        <v>-13.252999999999986</v>
      </c>
      <c r="L39" s="150"/>
      <c r="M39" s="151"/>
    </row>
    <row r="40" spans="1:13" ht="15.75" x14ac:dyDescent="0.25">
      <c r="A40" s="73"/>
      <c r="B40" s="100" t="s">
        <v>43</v>
      </c>
      <c r="C40" s="100"/>
      <c r="D40" s="146"/>
      <c r="E40" s="149"/>
      <c r="F40" s="150"/>
      <c r="G40" s="151"/>
      <c r="H40" s="149"/>
      <c r="I40" s="150"/>
      <c r="J40" s="151"/>
      <c r="K40" s="149"/>
      <c r="L40" s="150"/>
      <c r="M40" s="151"/>
    </row>
    <row r="41" spans="1:13" ht="15.75" x14ac:dyDescent="0.25">
      <c r="A41" s="73" t="s">
        <v>44</v>
      </c>
      <c r="B41" s="100" t="s">
        <v>45</v>
      </c>
      <c r="C41" s="100"/>
      <c r="D41" s="146"/>
      <c r="E41" s="149"/>
      <c r="F41" s="150"/>
      <c r="G41" s="151"/>
      <c r="H41" s="149"/>
      <c r="I41" s="150"/>
      <c r="J41" s="151"/>
      <c r="K41" s="149"/>
      <c r="L41" s="150"/>
      <c r="M41" s="151"/>
    </row>
    <row r="42" spans="1:13" ht="15.75" x14ac:dyDescent="0.25">
      <c r="A42" s="73" t="s">
        <v>46</v>
      </c>
      <c r="B42" s="100" t="s">
        <v>47</v>
      </c>
      <c r="C42" s="100"/>
      <c r="D42" s="146"/>
      <c r="E42" s="149"/>
      <c r="F42" s="150"/>
      <c r="G42" s="151"/>
      <c r="H42" s="149"/>
      <c r="I42" s="150"/>
      <c r="J42" s="151"/>
      <c r="K42" s="149"/>
      <c r="L42" s="150"/>
      <c r="M42" s="151"/>
    </row>
    <row r="43" spans="1:13" ht="15.75" x14ac:dyDescent="0.25">
      <c r="A43" s="73" t="s">
        <v>48</v>
      </c>
      <c r="B43" s="100" t="s">
        <v>49</v>
      </c>
      <c r="C43" s="100"/>
      <c r="D43" s="146"/>
      <c r="E43" s="149"/>
      <c r="F43" s="150"/>
      <c r="G43" s="151"/>
      <c r="H43" s="149"/>
      <c r="I43" s="150"/>
      <c r="J43" s="151"/>
      <c r="K43" s="149"/>
      <c r="L43" s="150"/>
      <c r="M43" s="151"/>
    </row>
    <row r="44" spans="1:13" ht="15.75" x14ac:dyDescent="0.25">
      <c r="A44" s="73" t="s">
        <v>50</v>
      </c>
      <c r="B44" s="100" t="s">
        <v>51</v>
      </c>
      <c r="C44" s="100"/>
      <c r="D44" s="146"/>
      <c r="E44" s="149">
        <v>352</v>
      </c>
      <c r="F44" s="150"/>
      <c r="G44" s="151"/>
      <c r="H44" s="149">
        <f>338.747</f>
        <v>338.74700000000001</v>
      </c>
      <c r="I44" s="150"/>
      <c r="J44" s="151"/>
      <c r="K44" s="149">
        <f>H44-E44</f>
        <v>-13.252999999999986</v>
      </c>
      <c r="L44" s="150"/>
      <c r="M44" s="151"/>
    </row>
    <row r="45" spans="1:13" ht="145.5" customHeight="1" x14ac:dyDescent="0.25">
      <c r="A45" s="152" t="s">
        <v>102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4"/>
    </row>
    <row r="46" spans="1:13" ht="15.75" x14ac:dyDescent="0.25">
      <c r="A46" s="73" t="s">
        <v>1</v>
      </c>
      <c r="B46" s="122" t="s">
        <v>52</v>
      </c>
      <c r="C46" s="122"/>
      <c r="D46" s="123"/>
      <c r="E46" s="121" t="s">
        <v>35</v>
      </c>
      <c r="F46" s="122"/>
      <c r="G46" s="123"/>
      <c r="H46" s="121"/>
      <c r="I46" s="122"/>
      <c r="J46" s="123"/>
      <c r="K46" s="121"/>
      <c r="L46" s="122"/>
      <c r="M46" s="123"/>
    </row>
    <row r="47" spans="1:13" ht="15.75" x14ac:dyDescent="0.25">
      <c r="A47" s="73"/>
      <c r="B47" s="122" t="s">
        <v>43</v>
      </c>
      <c r="C47" s="122"/>
      <c r="D47" s="123"/>
      <c r="E47" s="121"/>
      <c r="F47" s="122"/>
      <c r="G47" s="123"/>
      <c r="H47" s="121"/>
      <c r="I47" s="122"/>
      <c r="J47" s="123"/>
      <c r="K47" s="121"/>
      <c r="L47" s="122"/>
      <c r="M47" s="123"/>
    </row>
    <row r="48" spans="1:13" ht="15.75" x14ac:dyDescent="0.25">
      <c r="A48" s="73" t="s">
        <v>53</v>
      </c>
      <c r="B48" s="100" t="s">
        <v>38</v>
      </c>
      <c r="C48" s="100"/>
      <c r="D48" s="146"/>
      <c r="E48" s="121" t="s">
        <v>35</v>
      </c>
      <c r="F48" s="122"/>
      <c r="G48" s="123"/>
      <c r="H48" s="121"/>
      <c r="I48" s="122"/>
      <c r="J48" s="123"/>
      <c r="K48" s="121"/>
      <c r="L48" s="122"/>
      <c r="M48" s="123"/>
    </row>
    <row r="49" spans="1:13" ht="15.75" x14ac:dyDescent="0.25">
      <c r="A49" s="73" t="s">
        <v>54</v>
      </c>
      <c r="B49" s="100" t="s">
        <v>40</v>
      </c>
      <c r="C49" s="100"/>
      <c r="D49" s="146"/>
      <c r="E49" s="121" t="s">
        <v>35</v>
      </c>
      <c r="F49" s="122"/>
      <c r="G49" s="123"/>
      <c r="H49" s="121"/>
      <c r="I49" s="122"/>
      <c r="J49" s="123"/>
      <c r="K49" s="121"/>
      <c r="L49" s="122"/>
      <c r="M49" s="123"/>
    </row>
    <row r="50" spans="1:13" ht="15.75" x14ac:dyDescent="0.25">
      <c r="A50" s="147" t="s">
        <v>55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</row>
    <row r="51" spans="1:13" ht="15.75" x14ac:dyDescent="0.25">
      <c r="A51" s="13"/>
      <c r="B51" s="13"/>
      <c r="C51" s="13"/>
      <c r="D51" s="13"/>
      <c r="E51" s="23"/>
      <c r="F51" s="24"/>
      <c r="G51" s="23"/>
      <c r="H51" s="23"/>
      <c r="I51" s="24"/>
      <c r="J51" s="23"/>
      <c r="K51" s="23"/>
      <c r="L51" s="24"/>
      <c r="M51" s="23"/>
    </row>
    <row r="52" spans="1:13" ht="15.75" x14ac:dyDescent="0.25">
      <c r="A52" s="148" t="s">
        <v>56</v>
      </c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</row>
    <row r="53" spans="1:13" ht="15.75" x14ac:dyDescent="0.25">
      <c r="A53" s="11"/>
      <c r="B53" s="11"/>
      <c r="C53" s="11"/>
      <c r="D53" s="11"/>
      <c r="E53" s="11"/>
      <c r="F53" s="12"/>
      <c r="G53" s="11"/>
      <c r="H53" s="11"/>
      <c r="I53" s="12"/>
      <c r="J53" s="11"/>
      <c r="K53" s="11"/>
      <c r="L53" s="145" t="s">
        <v>28</v>
      </c>
      <c r="M53" s="145"/>
    </row>
    <row r="54" spans="1:13" ht="15.75" x14ac:dyDescent="0.25">
      <c r="A54" s="88" t="s">
        <v>7</v>
      </c>
      <c r="B54" s="88" t="s">
        <v>8</v>
      </c>
      <c r="C54" s="88"/>
      <c r="D54" s="88"/>
      <c r="E54" s="88" t="s">
        <v>2</v>
      </c>
      <c r="F54" s="88"/>
      <c r="G54" s="88"/>
      <c r="H54" s="88" t="s">
        <v>30</v>
      </c>
      <c r="I54" s="88"/>
      <c r="J54" s="88"/>
      <c r="K54" s="88" t="s">
        <v>3</v>
      </c>
      <c r="L54" s="88"/>
      <c r="M54" s="88"/>
    </row>
    <row r="55" spans="1:13" ht="31.5" x14ac:dyDescent="0.25">
      <c r="A55" s="88"/>
      <c r="B55" s="88"/>
      <c r="C55" s="88"/>
      <c r="D55" s="88"/>
      <c r="E55" s="15" t="s">
        <v>4</v>
      </c>
      <c r="F55" s="16" t="s">
        <v>5</v>
      </c>
      <c r="G55" s="15" t="s">
        <v>6</v>
      </c>
      <c r="H55" s="15" t="s">
        <v>4</v>
      </c>
      <c r="I55" s="16" t="s">
        <v>5</v>
      </c>
      <c r="J55" s="15" t="s">
        <v>6</v>
      </c>
      <c r="K55" s="15" t="s">
        <v>4</v>
      </c>
      <c r="L55" s="16" t="s">
        <v>5</v>
      </c>
      <c r="M55" s="15" t="s">
        <v>6</v>
      </c>
    </row>
    <row r="56" spans="1:13" ht="15.75" x14ac:dyDescent="0.25">
      <c r="A56" s="25">
        <v>1</v>
      </c>
      <c r="B56" s="102" t="s">
        <v>11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4"/>
    </row>
    <row r="57" spans="1:13" ht="15.75" x14ac:dyDescent="0.25">
      <c r="A57" s="25"/>
      <c r="B57" s="90" t="s">
        <v>57</v>
      </c>
      <c r="C57" s="90"/>
      <c r="D57" s="90"/>
      <c r="E57" s="91"/>
      <c r="F57" s="91"/>
      <c r="G57" s="91"/>
      <c r="H57" s="88"/>
      <c r="I57" s="88"/>
      <c r="J57" s="88"/>
      <c r="K57" s="88"/>
      <c r="L57" s="88"/>
      <c r="M57" s="88"/>
    </row>
    <row r="58" spans="1:13" ht="20.25" customHeight="1" x14ac:dyDescent="0.25">
      <c r="A58" s="15">
        <v>1</v>
      </c>
      <c r="B58" s="89" t="s">
        <v>12</v>
      </c>
      <c r="C58" s="89"/>
      <c r="D58" s="89"/>
      <c r="E58" s="26"/>
      <c r="F58" s="26">
        <f>F24</f>
        <v>0</v>
      </c>
      <c r="G58" s="26">
        <f>G24</f>
        <v>0</v>
      </c>
      <c r="H58" s="26"/>
      <c r="I58" s="26">
        <f>I24</f>
        <v>0</v>
      </c>
      <c r="J58" s="26">
        <f>J24</f>
        <v>0</v>
      </c>
      <c r="K58" s="26"/>
      <c r="L58" s="70">
        <f>I58-F58</f>
        <v>0</v>
      </c>
      <c r="M58" s="70">
        <f>K58+L58</f>
        <v>0</v>
      </c>
    </row>
    <row r="59" spans="1:13" ht="111.75" customHeight="1" x14ac:dyDescent="0.25">
      <c r="A59" s="105" t="s">
        <v>127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</row>
    <row r="60" spans="1:13" ht="15.75" x14ac:dyDescent="0.25">
      <c r="A60" s="25"/>
      <c r="B60" s="90" t="s">
        <v>59</v>
      </c>
      <c r="C60" s="90"/>
      <c r="D60" s="90"/>
      <c r="E60" s="91"/>
      <c r="F60" s="91"/>
      <c r="G60" s="91"/>
      <c r="H60" s="88"/>
      <c r="I60" s="88"/>
      <c r="J60" s="88"/>
      <c r="K60" s="88"/>
      <c r="L60" s="88"/>
      <c r="M60" s="88"/>
    </row>
    <row r="61" spans="1:13" ht="15.75" x14ac:dyDescent="0.25">
      <c r="A61" s="15">
        <v>1</v>
      </c>
      <c r="B61" s="89" t="s">
        <v>13</v>
      </c>
      <c r="C61" s="89"/>
      <c r="D61" s="89"/>
      <c r="E61" s="15"/>
      <c r="F61" s="16">
        <v>1</v>
      </c>
      <c r="G61" s="16">
        <f>F61</f>
        <v>1</v>
      </c>
      <c r="H61" s="15"/>
      <c r="I61" s="16">
        <v>1</v>
      </c>
      <c r="J61" s="16">
        <f>I61</f>
        <v>1</v>
      </c>
      <c r="K61" s="26"/>
      <c r="L61" s="70">
        <f>I61-F61</f>
        <v>0</v>
      </c>
      <c r="M61" s="70">
        <f>K61+L61</f>
        <v>0</v>
      </c>
    </row>
    <row r="62" spans="1:13" ht="15.75" x14ac:dyDescent="0.25">
      <c r="A62" s="106" t="s">
        <v>58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</row>
    <row r="63" spans="1:13" ht="15.75" x14ac:dyDescent="0.25">
      <c r="A63" s="25"/>
      <c r="B63" s="90" t="s">
        <v>60</v>
      </c>
      <c r="C63" s="90"/>
      <c r="D63" s="90"/>
      <c r="E63" s="91"/>
      <c r="F63" s="91"/>
      <c r="G63" s="91"/>
      <c r="H63" s="88"/>
      <c r="I63" s="88"/>
      <c r="J63" s="88"/>
      <c r="K63" s="88"/>
      <c r="L63" s="88"/>
      <c r="M63" s="88"/>
    </row>
    <row r="64" spans="1:13" ht="15.75" customHeight="1" x14ac:dyDescent="0.25">
      <c r="A64" s="64">
        <v>1</v>
      </c>
      <c r="B64" s="107" t="s">
        <v>14</v>
      </c>
      <c r="C64" s="108"/>
      <c r="D64" s="109"/>
      <c r="E64" s="27"/>
      <c r="F64" s="56">
        <f>F58/F61</f>
        <v>0</v>
      </c>
      <c r="G64" s="56">
        <f>G58/G61</f>
        <v>0</v>
      </c>
      <c r="H64" s="56"/>
      <c r="I64" s="56">
        <f>I58/I61</f>
        <v>0</v>
      </c>
      <c r="J64" s="56">
        <f>J58/J61</f>
        <v>0</v>
      </c>
      <c r="K64" s="26"/>
      <c r="L64" s="70">
        <f>I64-F64</f>
        <v>0</v>
      </c>
      <c r="M64" s="70">
        <f>K64+L64</f>
        <v>0</v>
      </c>
    </row>
    <row r="65" spans="1:13" ht="31.5" customHeight="1" x14ac:dyDescent="0.25">
      <c r="A65" s="105" t="s">
        <v>104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</row>
    <row r="66" spans="1:13" ht="15.75" x14ac:dyDescent="0.25">
      <c r="A66" s="25"/>
      <c r="B66" s="90" t="s">
        <v>61</v>
      </c>
      <c r="C66" s="90"/>
      <c r="D66" s="90"/>
      <c r="E66" s="91"/>
      <c r="F66" s="91"/>
      <c r="G66" s="91"/>
      <c r="H66" s="88"/>
      <c r="I66" s="88"/>
      <c r="J66" s="88"/>
      <c r="K66" s="88"/>
      <c r="L66" s="88"/>
      <c r="M66" s="88"/>
    </row>
    <row r="67" spans="1:13" ht="15.75" x14ac:dyDescent="0.25">
      <c r="A67" s="63">
        <v>1</v>
      </c>
      <c r="B67" s="107" t="s">
        <v>15</v>
      </c>
      <c r="C67" s="108"/>
      <c r="D67" s="109"/>
      <c r="E67" s="16" t="s">
        <v>31</v>
      </c>
      <c r="F67" s="16">
        <v>100</v>
      </c>
      <c r="G67" s="16">
        <f>F67</f>
        <v>100</v>
      </c>
      <c r="H67" s="16" t="s">
        <v>31</v>
      </c>
      <c r="I67" s="82" t="e">
        <f>I64/F64*100</f>
        <v>#DIV/0!</v>
      </c>
      <c r="J67" s="82" t="e">
        <f>I67</f>
        <v>#DIV/0!</v>
      </c>
      <c r="K67" s="82"/>
      <c r="L67" s="82" t="e">
        <f>I67-F67</f>
        <v>#DIV/0!</v>
      </c>
      <c r="M67" s="82" t="e">
        <f>K67+L67</f>
        <v>#DIV/0!</v>
      </c>
    </row>
    <row r="68" spans="1:13" ht="67.5" customHeight="1" x14ac:dyDescent="0.25">
      <c r="A68" s="106" t="s">
        <v>131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</row>
    <row r="69" spans="1:13" ht="67.5" customHeight="1" x14ac:dyDescent="0.25">
      <c r="A69" s="101" t="s">
        <v>126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</row>
    <row r="70" spans="1:13" ht="31.5" customHeight="1" x14ac:dyDescent="0.25">
      <c r="A70" s="25">
        <v>2</v>
      </c>
      <c r="B70" s="102" t="s">
        <v>95</v>
      </c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4"/>
    </row>
    <row r="71" spans="1:13" ht="15.75" x14ac:dyDescent="0.25">
      <c r="A71" s="25"/>
      <c r="B71" s="90" t="s">
        <v>57</v>
      </c>
      <c r="C71" s="90"/>
      <c r="D71" s="90"/>
      <c r="E71" s="91"/>
      <c r="F71" s="91"/>
      <c r="G71" s="91"/>
      <c r="H71" s="88"/>
      <c r="I71" s="88"/>
      <c r="J71" s="88"/>
      <c r="K71" s="88"/>
      <c r="L71" s="88"/>
      <c r="M71" s="88"/>
    </row>
    <row r="72" spans="1:13" ht="18.75" customHeight="1" x14ac:dyDescent="0.25">
      <c r="A72" s="64">
        <v>1</v>
      </c>
      <c r="B72" s="89" t="s">
        <v>12</v>
      </c>
      <c r="C72" s="89"/>
      <c r="D72" s="89"/>
      <c r="E72" s="26"/>
      <c r="F72" s="26">
        <f>F26</f>
        <v>47</v>
      </c>
      <c r="G72" s="26">
        <f>E72+F72</f>
        <v>47</v>
      </c>
      <c r="H72" s="26"/>
      <c r="I72" s="26">
        <f>I26</f>
        <v>40</v>
      </c>
      <c r="J72" s="26">
        <f>H72+I72</f>
        <v>40</v>
      </c>
      <c r="K72" s="26"/>
      <c r="L72" s="70">
        <f>I72-F72</f>
        <v>-7</v>
      </c>
      <c r="M72" s="70">
        <f>K72+L72</f>
        <v>-7</v>
      </c>
    </row>
    <row r="73" spans="1:13" ht="61.5" customHeight="1" x14ac:dyDescent="0.25">
      <c r="A73" s="105" t="s">
        <v>105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</row>
    <row r="74" spans="1:13" ht="15.75" x14ac:dyDescent="0.25">
      <c r="A74" s="25"/>
      <c r="B74" s="90" t="s">
        <v>59</v>
      </c>
      <c r="C74" s="90"/>
      <c r="D74" s="90"/>
      <c r="E74" s="91"/>
      <c r="F74" s="91"/>
      <c r="G74" s="91"/>
      <c r="H74" s="88"/>
      <c r="I74" s="88"/>
      <c r="J74" s="88"/>
      <c r="K74" s="88"/>
      <c r="L74" s="88"/>
      <c r="M74" s="88"/>
    </row>
    <row r="75" spans="1:13" ht="15.75" x14ac:dyDescent="0.25">
      <c r="A75" s="64">
        <v>1</v>
      </c>
      <c r="B75" s="89" t="s">
        <v>106</v>
      </c>
      <c r="C75" s="89"/>
      <c r="D75" s="89"/>
      <c r="E75" s="64"/>
      <c r="F75" s="16">
        <v>1</v>
      </c>
      <c r="G75" s="16">
        <f>F75</f>
        <v>1</v>
      </c>
      <c r="H75" s="64"/>
      <c r="I75" s="16">
        <v>0</v>
      </c>
      <c r="J75" s="16">
        <f>I75</f>
        <v>0</v>
      </c>
      <c r="K75" s="26"/>
      <c r="L75" s="70">
        <f>I75-F75</f>
        <v>-1</v>
      </c>
      <c r="M75" s="70">
        <f>K75+L75</f>
        <v>-1</v>
      </c>
    </row>
    <row r="76" spans="1:13" ht="66" customHeight="1" x14ac:dyDescent="0.25">
      <c r="A76" s="106" t="s">
        <v>107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</row>
    <row r="77" spans="1:13" ht="15.75" x14ac:dyDescent="0.25">
      <c r="A77" s="25"/>
      <c r="B77" s="90" t="s">
        <v>60</v>
      </c>
      <c r="C77" s="90"/>
      <c r="D77" s="90"/>
      <c r="E77" s="91"/>
      <c r="F77" s="91"/>
      <c r="G77" s="91"/>
      <c r="H77" s="88"/>
      <c r="I77" s="88"/>
      <c r="J77" s="88"/>
      <c r="K77" s="88"/>
      <c r="L77" s="88"/>
      <c r="M77" s="88"/>
    </row>
    <row r="78" spans="1:13" ht="29.25" customHeight="1" x14ac:dyDescent="0.25">
      <c r="A78" s="64">
        <v>1</v>
      </c>
      <c r="B78" s="107" t="s">
        <v>109</v>
      </c>
      <c r="C78" s="108"/>
      <c r="D78" s="109"/>
      <c r="E78" s="27"/>
      <c r="F78" s="56">
        <f>F72/F75</f>
        <v>47</v>
      </c>
      <c r="G78" s="56">
        <f>G72/G75</f>
        <v>47</v>
      </c>
      <c r="H78" s="56"/>
      <c r="I78" s="56">
        <v>0</v>
      </c>
      <c r="J78" s="56">
        <v>0</v>
      </c>
      <c r="K78" s="26"/>
      <c r="L78" s="70">
        <f>I78-F78</f>
        <v>-47</v>
      </c>
      <c r="M78" s="70">
        <f>K78+L78</f>
        <v>-47</v>
      </c>
    </row>
    <row r="79" spans="1:13" ht="47.25" customHeight="1" x14ac:dyDescent="0.25">
      <c r="A79" s="106" t="s">
        <v>107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</row>
    <row r="80" spans="1:13" ht="15.75" x14ac:dyDescent="0.25">
      <c r="A80" s="25"/>
      <c r="B80" s="90" t="s">
        <v>61</v>
      </c>
      <c r="C80" s="90"/>
      <c r="D80" s="90"/>
      <c r="E80" s="91"/>
      <c r="F80" s="91"/>
      <c r="G80" s="91"/>
      <c r="H80" s="88"/>
      <c r="I80" s="88"/>
      <c r="J80" s="88"/>
      <c r="K80" s="88"/>
      <c r="L80" s="88"/>
      <c r="M80" s="88"/>
    </row>
    <row r="81" spans="1:13" ht="15.75" x14ac:dyDescent="0.25">
      <c r="A81" s="63">
        <v>1</v>
      </c>
      <c r="B81" s="107" t="s">
        <v>15</v>
      </c>
      <c r="C81" s="108"/>
      <c r="D81" s="109"/>
      <c r="E81" s="16" t="s">
        <v>31</v>
      </c>
      <c r="F81" s="16">
        <v>100</v>
      </c>
      <c r="G81" s="16">
        <f>F81</f>
        <v>100</v>
      </c>
      <c r="H81" s="16" t="s">
        <v>31</v>
      </c>
      <c r="I81" s="16">
        <v>0</v>
      </c>
      <c r="J81" s="16">
        <f>I81</f>
        <v>0</v>
      </c>
      <c r="K81" s="26"/>
      <c r="L81" s="70">
        <f>I81-F81</f>
        <v>-100</v>
      </c>
      <c r="M81" s="70">
        <f>K81+L81</f>
        <v>-100</v>
      </c>
    </row>
    <row r="82" spans="1:13" ht="66" customHeight="1" x14ac:dyDescent="0.25">
      <c r="A82" s="106" t="s">
        <v>107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</row>
    <row r="83" spans="1:13" ht="65.25" customHeight="1" x14ac:dyDescent="0.25">
      <c r="A83" s="101" t="s">
        <v>108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</row>
    <row r="84" spans="1:13" ht="24.75" customHeight="1" x14ac:dyDescent="0.25">
      <c r="A84" s="25">
        <v>3</v>
      </c>
      <c r="B84" s="102" t="s">
        <v>96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</row>
    <row r="85" spans="1:13" ht="15.75" x14ac:dyDescent="0.25">
      <c r="A85" s="25"/>
      <c r="B85" s="90" t="s">
        <v>57</v>
      </c>
      <c r="C85" s="90"/>
      <c r="D85" s="90"/>
      <c r="E85" s="91"/>
      <c r="F85" s="91"/>
      <c r="G85" s="91"/>
      <c r="H85" s="88"/>
      <c r="I85" s="88"/>
      <c r="J85" s="88"/>
      <c r="K85" s="88"/>
      <c r="L85" s="88"/>
      <c r="M85" s="88"/>
    </row>
    <row r="86" spans="1:13" ht="15.75" x14ac:dyDescent="0.25">
      <c r="A86" s="15">
        <v>1</v>
      </c>
      <c r="B86" s="89" t="s">
        <v>12</v>
      </c>
      <c r="C86" s="89"/>
      <c r="D86" s="89"/>
      <c r="E86" s="26"/>
      <c r="F86" s="26">
        <f>F28</f>
        <v>302.22000000000003</v>
      </c>
      <c r="G86" s="26">
        <f>G28</f>
        <v>302.22000000000003</v>
      </c>
      <c r="H86" s="26">
        <f>H28</f>
        <v>0</v>
      </c>
      <c r="I86" s="26">
        <f>I28</f>
        <v>294.27499999999998</v>
      </c>
      <c r="J86" s="26">
        <f>J28</f>
        <v>294.27499999999998</v>
      </c>
      <c r="K86" s="26"/>
      <c r="L86" s="70">
        <f>I86-F86</f>
        <v>-7.94500000000005</v>
      </c>
      <c r="M86" s="70">
        <f>K86+L86</f>
        <v>-7.94500000000005</v>
      </c>
    </row>
    <row r="87" spans="1:13" ht="15.75" x14ac:dyDescent="0.25">
      <c r="A87" s="106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</row>
    <row r="88" spans="1:13" ht="15.75" x14ac:dyDescent="0.25">
      <c r="A88" s="25"/>
      <c r="B88" s="90" t="s">
        <v>59</v>
      </c>
      <c r="C88" s="90"/>
      <c r="D88" s="90"/>
      <c r="E88" s="91"/>
      <c r="F88" s="91"/>
      <c r="G88" s="91"/>
      <c r="H88" s="88"/>
      <c r="I88" s="88"/>
      <c r="J88" s="88"/>
      <c r="K88" s="88"/>
      <c r="L88" s="88"/>
      <c r="M88" s="88"/>
    </row>
    <row r="89" spans="1:13" ht="15.75" x14ac:dyDescent="0.25">
      <c r="A89" s="15">
        <v>1</v>
      </c>
      <c r="B89" s="89" t="str">
        <f>B61</f>
        <v>Кількість проведених заходів</v>
      </c>
      <c r="C89" s="89"/>
      <c r="D89" s="89"/>
      <c r="E89" s="15"/>
      <c r="F89" s="16">
        <v>8</v>
      </c>
      <c r="G89" s="16">
        <f>F89</f>
        <v>8</v>
      </c>
      <c r="H89" s="15"/>
      <c r="I89" s="16">
        <v>8</v>
      </c>
      <c r="J89" s="16">
        <f>I89</f>
        <v>8</v>
      </c>
      <c r="K89" s="26"/>
      <c r="L89" s="74">
        <f>I89-F89</f>
        <v>0</v>
      </c>
      <c r="M89" s="74">
        <f>K89+L89</f>
        <v>0</v>
      </c>
    </row>
    <row r="90" spans="1:13" ht="15.75" x14ac:dyDescent="0.25">
      <c r="A90" s="106" t="s">
        <v>58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</row>
    <row r="91" spans="1:13" ht="15.75" x14ac:dyDescent="0.25">
      <c r="A91" s="25"/>
      <c r="B91" s="90" t="s">
        <v>60</v>
      </c>
      <c r="C91" s="90"/>
      <c r="D91" s="90"/>
      <c r="E91" s="91"/>
      <c r="F91" s="91"/>
      <c r="G91" s="91"/>
      <c r="H91" s="88"/>
      <c r="I91" s="88"/>
      <c r="J91" s="88"/>
      <c r="K91" s="88"/>
      <c r="L91" s="88"/>
      <c r="M91" s="88"/>
    </row>
    <row r="92" spans="1:13" ht="28.5" customHeight="1" x14ac:dyDescent="0.25">
      <c r="A92" s="64">
        <v>1</v>
      </c>
      <c r="B92" s="107" t="s">
        <v>109</v>
      </c>
      <c r="C92" s="108"/>
      <c r="D92" s="109"/>
      <c r="E92" s="27"/>
      <c r="F92" s="56">
        <f>F86/F89</f>
        <v>37.777500000000003</v>
      </c>
      <c r="G92" s="56">
        <f>G86/G89</f>
        <v>37.777500000000003</v>
      </c>
      <c r="H92" s="56"/>
      <c r="I92" s="56">
        <f>I86/I89</f>
        <v>36.784374999999997</v>
      </c>
      <c r="J92" s="56">
        <f>J86/J89</f>
        <v>36.784374999999997</v>
      </c>
      <c r="K92" s="26"/>
      <c r="L92" s="70">
        <f>I92-F92</f>
        <v>-0.99312500000000625</v>
      </c>
      <c r="M92" s="70">
        <f>K92+L92</f>
        <v>-0.99312500000000625</v>
      </c>
    </row>
    <row r="93" spans="1:13" ht="15.75" x14ac:dyDescent="0.25">
      <c r="A93" s="106" t="s">
        <v>58</v>
      </c>
      <c r="B93" s="106"/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106"/>
    </row>
    <row r="94" spans="1:13" ht="15.75" x14ac:dyDescent="0.25">
      <c r="A94" s="25"/>
      <c r="B94" s="90" t="s">
        <v>61</v>
      </c>
      <c r="C94" s="90"/>
      <c r="D94" s="90"/>
      <c r="E94" s="91"/>
      <c r="F94" s="91"/>
      <c r="G94" s="91"/>
      <c r="H94" s="88"/>
      <c r="I94" s="88"/>
      <c r="J94" s="88"/>
      <c r="K94" s="88"/>
      <c r="L94" s="88"/>
      <c r="M94" s="88"/>
    </row>
    <row r="95" spans="1:13" ht="15.75" x14ac:dyDescent="0.25">
      <c r="A95" s="28"/>
      <c r="B95" s="107" t="s">
        <v>15</v>
      </c>
      <c r="C95" s="108"/>
      <c r="D95" s="109"/>
      <c r="E95" s="16" t="s">
        <v>31</v>
      </c>
      <c r="F95" s="16">
        <v>100</v>
      </c>
      <c r="G95" s="16">
        <f>F95</f>
        <v>100</v>
      </c>
      <c r="H95" s="16" t="s">
        <v>31</v>
      </c>
      <c r="I95" s="16">
        <v>100</v>
      </c>
      <c r="J95" s="16">
        <f>I95</f>
        <v>100</v>
      </c>
      <c r="K95" s="26"/>
      <c r="L95" s="74">
        <f>I95-F95</f>
        <v>0</v>
      </c>
      <c r="M95" s="74">
        <f>K95+L95</f>
        <v>0</v>
      </c>
    </row>
    <row r="96" spans="1:13" ht="15.75" x14ac:dyDescent="0.25">
      <c r="A96" s="106" t="s">
        <v>62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</row>
    <row r="97" spans="1:17" ht="63" customHeight="1" x14ac:dyDescent="0.25">
      <c r="A97" s="101" t="s">
        <v>128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</row>
    <row r="98" spans="1:17" ht="6" customHeight="1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</row>
    <row r="99" spans="1:17" ht="15.75" x14ac:dyDescent="0.25">
      <c r="A99" s="144" t="s">
        <v>63</v>
      </c>
      <c r="B99" s="144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Q99" s="76"/>
    </row>
    <row r="100" spans="1:17" ht="15.75" x14ac:dyDescent="0.25">
      <c r="A100" s="116" t="s">
        <v>7</v>
      </c>
      <c r="B100" s="118" t="s">
        <v>8</v>
      </c>
      <c r="C100" s="119"/>
      <c r="D100" s="120"/>
      <c r="E100" s="121" t="s">
        <v>64</v>
      </c>
      <c r="F100" s="122"/>
      <c r="G100" s="123"/>
      <c r="H100" s="121" t="s">
        <v>65</v>
      </c>
      <c r="I100" s="122"/>
      <c r="J100" s="123"/>
      <c r="K100" s="121" t="s">
        <v>66</v>
      </c>
      <c r="L100" s="122"/>
      <c r="M100" s="123"/>
    </row>
    <row r="101" spans="1:17" ht="31.5" x14ac:dyDescent="0.25">
      <c r="A101" s="117"/>
      <c r="B101" s="110"/>
      <c r="C101" s="111"/>
      <c r="D101" s="112"/>
      <c r="E101" s="15" t="s">
        <v>4</v>
      </c>
      <c r="F101" s="16" t="s">
        <v>5</v>
      </c>
      <c r="G101" s="15" t="s">
        <v>6</v>
      </c>
      <c r="H101" s="15" t="s">
        <v>4</v>
      </c>
      <c r="I101" s="16" t="s">
        <v>5</v>
      </c>
      <c r="J101" s="15" t="s">
        <v>6</v>
      </c>
      <c r="K101" s="15" t="s">
        <v>4</v>
      </c>
      <c r="L101" s="16" t="s">
        <v>5</v>
      </c>
      <c r="M101" s="15" t="s">
        <v>6</v>
      </c>
    </row>
    <row r="102" spans="1:17" ht="15.75" x14ac:dyDescent="0.25">
      <c r="A102" s="67"/>
      <c r="B102" s="88" t="s">
        <v>110</v>
      </c>
      <c r="C102" s="88"/>
      <c r="D102" s="88"/>
      <c r="E102" s="75">
        <f>E105+E116+E127</f>
        <v>0</v>
      </c>
      <c r="F102" s="75">
        <f>F105+F116+F127</f>
        <v>336.404</v>
      </c>
      <c r="G102" s="75">
        <f>E102+F102</f>
        <v>336.404</v>
      </c>
      <c r="H102" s="75">
        <f>H105+H116+H127</f>
        <v>0</v>
      </c>
      <c r="I102" s="75">
        <f>I105+I116+I127</f>
        <v>338.74700000000001</v>
      </c>
      <c r="J102" s="75">
        <f>H102+I102</f>
        <v>338.74700000000001</v>
      </c>
      <c r="K102" s="62">
        <v>0</v>
      </c>
      <c r="L102" s="62">
        <f>I102/F102</f>
        <v>1.0069648398948883</v>
      </c>
      <c r="M102" s="62">
        <f>L102</f>
        <v>1.0069648398948883</v>
      </c>
    </row>
    <row r="103" spans="1:17" ht="23.25" customHeight="1" x14ac:dyDescent="0.25">
      <c r="A103" s="113" t="s">
        <v>112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5"/>
    </row>
    <row r="104" spans="1:17" ht="15.75" x14ac:dyDescent="0.25">
      <c r="A104" s="67"/>
      <c r="B104" s="110" t="s">
        <v>111</v>
      </c>
      <c r="C104" s="111"/>
      <c r="D104" s="112"/>
      <c r="E104" s="67"/>
      <c r="F104" s="77"/>
      <c r="G104" s="67"/>
      <c r="H104" s="67"/>
      <c r="I104" s="77"/>
      <c r="J104" s="67"/>
      <c r="K104" s="67"/>
      <c r="L104" s="77"/>
      <c r="M104" s="67"/>
    </row>
    <row r="105" spans="1:17" ht="48.75" customHeight="1" x14ac:dyDescent="0.25">
      <c r="A105" s="67">
        <v>1</v>
      </c>
      <c r="B105" s="96" t="s">
        <v>11</v>
      </c>
      <c r="C105" s="96"/>
      <c r="D105" s="96"/>
      <c r="E105" s="75"/>
      <c r="F105" s="75">
        <f>F108</f>
        <v>327.66899999999998</v>
      </c>
      <c r="G105" s="75">
        <f>E105+F105</f>
        <v>327.66899999999998</v>
      </c>
      <c r="H105" s="75"/>
      <c r="I105" s="75">
        <f>I108</f>
        <v>40</v>
      </c>
      <c r="J105" s="75">
        <f>H105+I105</f>
        <v>40</v>
      </c>
      <c r="K105" s="62">
        <v>0</v>
      </c>
      <c r="L105" s="62">
        <f>I105/F105</f>
        <v>0.122074410456894</v>
      </c>
      <c r="M105" s="62">
        <f>L105</f>
        <v>0.122074410456894</v>
      </c>
    </row>
    <row r="106" spans="1:17" ht="63" customHeight="1" x14ac:dyDescent="0.25">
      <c r="A106" s="113" t="s">
        <v>113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5"/>
    </row>
    <row r="107" spans="1:17" ht="15.75" x14ac:dyDescent="0.25">
      <c r="A107" s="64"/>
      <c r="B107" s="90" t="s">
        <v>57</v>
      </c>
      <c r="C107" s="90"/>
      <c r="D107" s="90"/>
      <c r="E107" s="91"/>
      <c r="F107" s="91"/>
      <c r="G107" s="91"/>
      <c r="H107" s="88"/>
      <c r="I107" s="88"/>
      <c r="J107" s="88"/>
      <c r="K107" s="88"/>
      <c r="L107" s="88"/>
      <c r="M107" s="88"/>
    </row>
    <row r="108" spans="1:17" ht="15.75" x14ac:dyDescent="0.25">
      <c r="A108" s="64">
        <v>1</v>
      </c>
      <c r="B108" s="89" t="s">
        <v>12</v>
      </c>
      <c r="C108" s="89"/>
      <c r="D108" s="89"/>
      <c r="E108" s="26"/>
      <c r="F108" s="61">
        <v>327.66899999999998</v>
      </c>
      <c r="G108" s="61">
        <f>F108</f>
        <v>327.66899999999998</v>
      </c>
      <c r="H108" s="26"/>
      <c r="I108" s="61">
        <v>40</v>
      </c>
      <c r="J108" s="61">
        <f>I108</f>
        <v>40</v>
      </c>
      <c r="K108" s="32"/>
      <c r="L108" s="62">
        <f>I108/F108</f>
        <v>0.122074410456894</v>
      </c>
      <c r="M108" s="62">
        <f>L108</f>
        <v>0.122074410456894</v>
      </c>
    </row>
    <row r="109" spans="1:17" ht="15.75" x14ac:dyDescent="0.25">
      <c r="A109" s="64"/>
      <c r="B109" s="90" t="s">
        <v>59</v>
      </c>
      <c r="C109" s="90"/>
      <c r="D109" s="90"/>
      <c r="E109" s="91"/>
      <c r="F109" s="91"/>
      <c r="G109" s="91"/>
      <c r="H109" s="88"/>
      <c r="I109" s="88"/>
      <c r="J109" s="88"/>
      <c r="K109" s="88"/>
      <c r="L109" s="88"/>
      <c r="M109" s="88"/>
    </row>
    <row r="110" spans="1:17" ht="15.75" x14ac:dyDescent="0.25">
      <c r="A110" s="64">
        <v>1</v>
      </c>
      <c r="B110" s="89" t="s">
        <v>13</v>
      </c>
      <c r="C110" s="89"/>
      <c r="D110" s="89"/>
      <c r="E110" s="15"/>
      <c r="F110" s="16">
        <v>2</v>
      </c>
      <c r="G110" s="16">
        <f>F110</f>
        <v>2</v>
      </c>
      <c r="H110" s="15"/>
      <c r="I110" s="16">
        <v>1</v>
      </c>
      <c r="J110" s="16">
        <f>I110</f>
        <v>1</v>
      </c>
      <c r="K110" s="32"/>
      <c r="L110" s="62">
        <f>I110/F110</f>
        <v>0.5</v>
      </c>
      <c r="M110" s="62">
        <f>L110</f>
        <v>0.5</v>
      </c>
    </row>
    <row r="111" spans="1:17" ht="15.75" x14ac:dyDescent="0.25">
      <c r="A111" s="64"/>
      <c r="B111" s="90" t="s">
        <v>60</v>
      </c>
      <c r="C111" s="90"/>
      <c r="D111" s="90"/>
      <c r="E111" s="91"/>
      <c r="F111" s="91"/>
      <c r="G111" s="91"/>
      <c r="H111" s="88"/>
      <c r="I111" s="88"/>
      <c r="J111" s="88"/>
      <c r="K111" s="88"/>
      <c r="L111" s="88"/>
      <c r="M111" s="88"/>
    </row>
    <row r="112" spans="1:17" ht="15.75" x14ac:dyDescent="0.25">
      <c r="A112" s="64">
        <v>1</v>
      </c>
      <c r="B112" s="89" t="s">
        <v>14</v>
      </c>
      <c r="C112" s="89"/>
      <c r="D112" s="89"/>
      <c r="E112" s="33"/>
      <c r="F112" s="17">
        <f>F108/F110</f>
        <v>163.83449999999999</v>
      </c>
      <c r="G112" s="17">
        <f>F112</f>
        <v>163.83449999999999</v>
      </c>
      <c r="H112" s="27"/>
      <c r="I112" s="61">
        <f>I108/I110</f>
        <v>40</v>
      </c>
      <c r="J112" s="61">
        <f>J108/J110</f>
        <v>40</v>
      </c>
      <c r="K112" s="32"/>
      <c r="L112" s="62">
        <f>I112/F112</f>
        <v>0.24414882091378801</v>
      </c>
      <c r="M112" s="62">
        <f>L112</f>
        <v>0.24414882091378801</v>
      </c>
    </row>
    <row r="113" spans="1:13" ht="15.75" x14ac:dyDescent="0.25">
      <c r="A113" s="64"/>
      <c r="B113" s="90" t="s">
        <v>61</v>
      </c>
      <c r="C113" s="90"/>
      <c r="D113" s="90"/>
      <c r="E113" s="91"/>
      <c r="F113" s="91"/>
      <c r="G113" s="91"/>
      <c r="H113" s="88"/>
      <c r="I113" s="88"/>
      <c r="J113" s="88"/>
      <c r="K113" s="88"/>
      <c r="L113" s="88"/>
      <c r="M113" s="88"/>
    </row>
    <row r="114" spans="1:13" ht="15.75" x14ac:dyDescent="0.25">
      <c r="A114" s="63">
        <v>1</v>
      </c>
      <c r="B114" s="89" t="s">
        <v>15</v>
      </c>
      <c r="C114" s="89"/>
      <c r="D114" s="89"/>
      <c r="E114" s="29"/>
      <c r="F114" s="16">
        <v>100</v>
      </c>
      <c r="G114" s="29">
        <v>100</v>
      </c>
      <c r="H114" s="29" t="str">
        <f>H67</f>
        <v>-</v>
      </c>
      <c r="I114" s="82">
        <v>86.5</v>
      </c>
      <c r="J114" s="82">
        <f>I114</f>
        <v>86.5</v>
      </c>
      <c r="K114" s="32"/>
      <c r="L114" s="83">
        <f>I114/F114</f>
        <v>0.86499999999999999</v>
      </c>
      <c r="M114" s="83">
        <f>L114</f>
        <v>0.86499999999999999</v>
      </c>
    </row>
    <row r="115" spans="1:13" ht="47.25" customHeight="1" x14ac:dyDescent="0.25">
      <c r="A115" s="143" t="s">
        <v>129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</row>
    <row r="116" spans="1:13" ht="99.75" customHeight="1" x14ac:dyDescent="0.25">
      <c r="A116" s="64">
        <v>2</v>
      </c>
      <c r="B116" s="95" t="s">
        <v>95</v>
      </c>
      <c r="C116" s="96"/>
      <c r="D116" s="96"/>
      <c r="E116" s="75"/>
      <c r="F116" s="75">
        <f>F119</f>
        <v>8.7349999999999994</v>
      </c>
      <c r="G116" s="75">
        <f>E116+F116</f>
        <v>8.7349999999999994</v>
      </c>
      <c r="H116" s="75"/>
      <c r="I116" s="75">
        <f>I119</f>
        <v>0</v>
      </c>
      <c r="J116" s="75">
        <f>H116+I116</f>
        <v>0</v>
      </c>
      <c r="K116" s="75">
        <f>H116-E116</f>
        <v>0</v>
      </c>
      <c r="L116" s="62">
        <f>I116/F116</f>
        <v>0</v>
      </c>
      <c r="M116" s="62">
        <f>L116</f>
        <v>0</v>
      </c>
    </row>
    <row r="117" spans="1:13" ht="63" customHeight="1" x14ac:dyDescent="0.25">
      <c r="A117" s="113" t="s">
        <v>114</v>
      </c>
      <c r="B117" s="114"/>
      <c r="C117" s="114"/>
      <c r="D117" s="114"/>
      <c r="E117" s="114"/>
      <c r="F117" s="114"/>
      <c r="G117" s="114"/>
      <c r="H117" s="114"/>
      <c r="I117" s="114"/>
      <c r="J117" s="114"/>
      <c r="K117" s="114"/>
      <c r="L117" s="114"/>
      <c r="M117" s="115"/>
    </row>
    <row r="118" spans="1:13" ht="15.75" x14ac:dyDescent="0.25">
      <c r="A118" s="64"/>
      <c r="B118" s="90" t="s">
        <v>57</v>
      </c>
      <c r="C118" s="90"/>
      <c r="D118" s="90"/>
      <c r="E118" s="91"/>
      <c r="F118" s="91"/>
      <c r="G118" s="91"/>
      <c r="H118" s="88"/>
      <c r="I118" s="88"/>
      <c r="J118" s="88"/>
      <c r="K118" s="88"/>
      <c r="L118" s="88"/>
      <c r="M118" s="88"/>
    </row>
    <row r="119" spans="1:13" ht="15.75" x14ac:dyDescent="0.25">
      <c r="A119" s="64">
        <v>1</v>
      </c>
      <c r="B119" s="89" t="s">
        <v>12</v>
      </c>
      <c r="C119" s="89"/>
      <c r="D119" s="89"/>
      <c r="E119" s="26"/>
      <c r="F119" s="61">
        <v>8.7349999999999994</v>
      </c>
      <c r="G119" s="61">
        <f>F119</f>
        <v>8.7349999999999994</v>
      </c>
      <c r="H119" s="26"/>
      <c r="I119" s="61">
        <v>0</v>
      </c>
      <c r="J119" s="61">
        <f>I119</f>
        <v>0</v>
      </c>
      <c r="K119" s="32"/>
      <c r="L119" s="62">
        <f>I119/F119</f>
        <v>0</v>
      </c>
      <c r="M119" s="62">
        <f>L119</f>
        <v>0</v>
      </c>
    </row>
    <row r="120" spans="1:13" ht="15.75" x14ac:dyDescent="0.25">
      <c r="A120" s="64"/>
      <c r="B120" s="90" t="s">
        <v>59</v>
      </c>
      <c r="C120" s="90"/>
      <c r="D120" s="90"/>
      <c r="E120" s="91"/>
      <c r="F120" s="91"/>
      <c r="G120" s="91"/>
      <c r="H120" s="88"/>
      <c r="I120" s="88"/>
      <c r="J120" s="88"/>
      <c r="K120" s="88"/>
      <c r="L120" s="88"/>
      <c r="M120" s="88"/>
    </row>
    <row r="121" spans="1:13" ht="15.75" x14ac:dyDescent="0.25">
      <c r="A121" s="64">
        <v>1</v>
      </c>
      <c r="B121" s="89" t="s">
        <v>13</v>
      </c>
      <c r="C121" s="89"/>
      <c r="D121" s="89"/>
      <c r="E121" s="64"/>
      <c r="F121" s="16">
        <v>1</v>
      </c>
      <c r="G121" s="16">
        <f>F121</f>
        <v>1</v>
      </c>
      <c r="H121" s="64"/>
      <c r="I121" s="16">
        <v>0</v>
      </c>
      <c r="J121" s="16">
        <f>I121</f>
        <v>0</v>
      </c>
      <c r="K121" s="32"/>
      <c r="L121" s="62">
        <f>I121/F121</f>
        <v>0</v>
      </c>
      <c r="M121" s="62">
        <f>L121</f>
        <v>0</v>
      </c>
    </row>
    <row r="122" spans="1:13" ht="15.75" x14ac:dyDescent="0.25">
      <c r="A122" s="64"/>
      <c r="B122" s="90" t="s">
        <v>60</v>
      </c>
      <c r="C122" s="90"/>
      <c r="D122" s="90"/>
      <c r="E122" s="91"/>
      <c r="F122" s="91"/>
      <c r="G122" s="91"/>
      <c r="H122" s="88"/>
      <c r="I122" s="88"/>
      <c r="J122" s="88"/>
      <c r="K122" s="88"/>
      <c r="L122" s="88"/>
      <c r="M122" s="88"/>
    </row>
    <row r="123" spans="1:13" ht="15.75" customHeight="1" x14ac:dyDescent="0.25">
      <c r="A123" s="64">
        <v>1</v>
      </c>
      <c r="B123" s="89" t="s">
        <v>14</v>
      </c>
      <c r="C123" s="89"/>
      <c r="D123" s="89"/>
      <c r="E123" s="33"/>
      <c r="F123" s="17">
        <f>F119/F121</f>
        <v>8.7349999999999994</v>
      </c>
      <c r="G123" s="17">
        <f>F123</f>
        <v>8.7349999999999994</v>
      </c>
      <c r="H123" s="27"/>
      <c r="I123" s="61">
        <v>0</v>
      </c>
      <c r="J123" s="61">
        <v>0</v>
      </c>
      <c r="K123" s="32"/>
      <c r="L123" s="62">
        <f>I123/F123</f>
        <v>0</v>
      </c>
      <c r="M123" s="62">
        <f>L123</f>
        <v>0</v>
      </c>
    </row>
    <row r="124" spans="1:13" ht="15.75" x14ac:dyDescent="0.25">
      <c r="A124" s="64"/>
      <c r="B124" s="90" t="s">
        <v>61</v>
      </c>
      <c r="C124" s="90"/>
      <c r="D124" s="90"/>
      <c r="E124" s="91"/>
      <c r="F124" s="91"/>
      <c r="G124" s="91"/>
      <c r="H124" s="88"/>
      <c r="I124" s="88"/>
      <c r="J124" s="88"/>
      <c r="K124" s="88"/>
      <c r="L124" s="88"/>
      <c r="M124" s="88"/>
    </row>
    <row r="125" spans="1:13" ht="15.75" customHeight="1" x14ac:dyDescent="0.25">
      <c r="A125" s="63">
        <v>1</v>
      </c>
      <c r="B125" s="89" t="s">
        <v>15</v>
      </c>
      <c r="C125" s="89"/>
      <c r="D125" s="89"/>
      <c r="E125" s="29"/>
      <c r="F125" s="16">
        <v>100</v>
      </c>
      <c r="G125" s="29">
        <v>100</v>
      </c>
      <c r="H125" s="29">
        <f>H77</f>
        <v>0</v>
      </c>
      <c r="I125" s="16">
        <v>0</v>
      </c>
      <c r="J125" s="16">
        <f>I125</f>
        <v>0</v>
      </c>
      <c r="K125" s="32"/>
      <c r="L125" s="62">
        <f>I125/F125</f>
        <v>0</v>
      </c>
      <c r="M125" s="62">
        <f>L125</f>
        <v>0</v>
      </c>
    </row>
    <row r="126" spans="1:13" ht="65.25" customHeight="1" x14ac:dyDescent="0.25">
      <c r="A126" s="34"/>
      <c r="B126" s="100" t="s">
        <v>116</v>
      </c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</row>
    <row r="127" spans="1:13" ht="48.75" customHeight="1" x14ac:dyDescent="0.25">
      <c r="A127" s="64">
        <v>3</v>
      </c>
      <c r="B127" s="95" t="s">
        <v>115</v>
      </c>
      <c r="C127" s="96"/>
      <c r="D127" s="96"/>
      <c r="E127" s="75"/>
      <c r="F127" s="75">
        <f>F130</f>
        <v>0</v>
      </c>
      <c r="G127" s="75">
        <f>E127+F127</f>
        <v>0</v>
      </c>
      <c r="H127" s="75"/>
      <c r="I127" s="75">
        <f>I130</f>
        <v>298.74700000000001</v>
      </c>
      <c r="J127" s="75">
        <f>H127+I127</f>
        <v>298.74700000000001</v>
      </c>
      <c r="K127" s="75">
        <f>H127-E127</f>
        <v>0</v>
      </c>
      <c r="L127" s="62">
        <v>1</v>
      </c>
      <c r="M127" s="62">
        <f>L127</f>
        <v>1</v>
      </c>
    </row>
    <row r="128" spans="1:13" ht="38.25" customHeight="1" x14ac:dyDescent="0.25">
      <c r="A128" s="97" t="s">
        <v>130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9"/>
    </row>
    <row r="129" spans="1:13" ht="15.75" x14ac:dyDescent="0.25">
      <c r="A129" s="64"/>
      <c r="B129" s="90" t="s">
        <v>57</v>
      </c>
      <c r="C129" s="90"/>
      <c r="D129" s="90"/>
      <c r="E129" s="91"/>
      <c r="F129" s="91"/>
      <c r="G129" s="91"/>
      <c r="H129" s="88"/>
      <c r="I129" s="88"/>
      <c r="J129" s="88"/>
      <c r="K129" s="88"/>
      <c r="L129" s="88"/>
      <c r="M129" s="88"/>
    </row>
    <row r="130" spans="1:13" ht="15.75" x14ac:dyDescent="0.25">
      <c r="A130" s="64">
        <v>1</v>
      </c>
      <c r="B130" s="89" t="s">
        <v>12</v>
      </c>
      <c r="C130" s="89"/>
      <c r="D130" s="89"/>
      <c r="E130" s="56"/>
      <c r="F130" s="56">
        <v>0</v>
      </c>
      <c r="G130" s="56">
        <f>F130</f>
        <v>0</v>
      </c>
      <c r="H130" s="56"/>
      <c r="I130" s="56">
        <v>298.74700000000001</v>
      </c>
      <c r="J130" s="56">
        <f>I130</f>
        <v>298.74700000000001</v>
      </c>
      <c r="K130" s="32"/>
      <c r="L130" s="62">
        <v>1</v>
      </c>
      <c r="M130" s="62">
        <f>L130</f>
        <v>1</v>
      </c>
    </row>
    <row r="131" spans="1:13" ht="15.75" x14ac:dyDescent="0.25">
      <c r="A131" s="64"/>
      <c r="B131" s="90" t="s">
        <v>59</v>
      </c>
      <c r="C131" s="90"/>
      <c r="D131" s="90"/>
      <c r="E131" s="93"/>
      <c r="F131" s="93"/>
      <c r="G131" s="93"/>
      <c r="H131" s="94"/>
      <c r="I131" s="94"/>
      <c r="J131" s="94"/>
      <c r="K131" s="88"/>
      <c r="L131" s="88"/>
      <c r="M131" s="88"/>
    </row>
    <row r="132" spans="1:13" ht="15.75" x14ac:dyDescent="0.25">
      <c r="A132" s="64">
        <v>1</v>
      </c>
      <c r="B132" s="89" t="s">
        <v>106</v>
      </c>
      <c r="C132" s="89"/>
      <c r="D132" s="89"/>
      <c r="E132" s="56"/>
      <c r="F132" s="16">
        <v>0</v>
      </c>
      <c r="G132" s="16">
        <f>F132</f>
        <v>0</v>
      </c>
      <c r="H132" s="16"/>
      <c r="I132" s="16">
        <v>8</v>
      </c>
      <c r="J132" s="16">
        <f>I132</f>
        <v>8</v>
      </c>
      <c r="K132" s="32"/>
      <c r="L132" s="62">
        <v>1</v>
      </c>
      <c r="M132" s="62">
        <f>L132</f>
        <v>1</v>
      </c>
    </row>
    <row r="133" spans="1:13" ht="15.75" x14ac:dyDescent="0.25">
      <c r="A133" s="64"/>
      <c r="B133" s="90" t="s">
        <v>60</v>
      </c>
      <c r="C133" s="90"/>
      <c r="D133" s="90"/>
      <c r="E133" s="93"/>
      <c r="F133" s="93"/>
      <c r="G133" s="93"/>
      <c r="H133" s="94"/>
      <c r="I133" s="94"/>
      <c r="J133" s="94"/>
      <c r="K133" s="88"/>
      <c r="L133" s="88"/>
      <c r="M133" s="88"/>
    </row>
    <row r="134" spans="1:13" ht="33" customHeight="1" x14ac:dyDescent="0.25">
      <c r="A134" s="64">
        <v>1</v>
      </c>
      <c r="B134" s="89" t="s">
        <v>109</v>
      </c>
      <c r="C134" s="89"/>
      <c r="D134" s="89"/>
      <c r="E134" s="56"/>
      <c r="F134" s="56">
        <v>0</v>
      </c>
      <c r="G134" s="56">
        <f>F134</f>
        <v>0</v>
      </c>
      <c r="H134" s="56"/>
      <c r="I134" s="56">
        <f>I130/I132</f>
        <v>37.343375000000002</v>
      </c>
      <c r="J134" s="56">
        <v>0</v>
      </c>
      <c r="K134" s="32"/>
      <c r="L134" s="62">
        <v>1</v>
      </c>
      <c r="M134" s="62">
        <f>L134</f>
        <v>1</v>
      </c>
    </row>
    <row r="135" spans="1:13" ht="15.75" x14ac:dyDescent="0.25">
      <c r="A135" s="64"/>
      <c r="B135" s="90" t="s">
        <v>61</v>
      </c>
      <c r="C135" s="90"/>
      <c r="D135" s="90"/>
      <c r="E135" s="91"/>
      <c r="F135" s="91"/>
      <c r="G135" s="91"/>
      <c r="H135" s="88"/>
      <c r="I135" s="88"/>
      <c r="J135" s="88"/>
      <c r="K135" s="88"/>
      <c r="L135" s="88"/>
      <c r="M135" s="88"/>
    </row>
    <row r="136" spans="1:13" ht="15.75" customHeight="1" x14ac:dyDescent="0.25">
      <c r="A136" s="63">
        <v>1</v>
      </c>
      <c r="B136" s="89" t="s">
        <v>15</v>
      </c>
      <c r="C136" s="89"/>
      <c r="D136" s="89"/>
      <c r="E136" s="29"/>
      <c r="F136" s="16">
        <v>0</v>
      </c>
      <c r="G136" s="29">
        <v>0</v>
      </c>
      <c r="H136" s="29">
        <f>H88</f>
        <v>0</v>
      </c>
      <c r="I136" s="16">
        <v>100</v>
      </c>
      <c r="J136" s="16">
        <f>I136</f>
        <v>100</v>
      </c>
      <c r="K136" s="32"/>
      <c r="L136" s="62">
        <v>1</v>
      </c>
      <c r="M136" s="62">
        <f>L136</f>
        <v>1</v>
      </c>
    </row>
    <row r="137" spans="1:13" ht="51" customHeight="1" x14ac:dyDescent="0.25">
      <c r="A137" s="92" t="s">
        <v>117</v>
      </c>
      <c r="B137" s="92"/>
      <c r="C137" s="92"/>
      <c r="D137" s="92"/>
      <c r="E137" s="92"/>
      <c r="F137" s="92"/>
      <c r="G137" s="92"/>
      <c r="H137" s="92"/>
      <c r="I137" s="92"/>
      <c r="J137" s="92"/>
      <c r="K137" s="92"/>
      <c r="L137" s="92"/>
      <c r="M137" s="92"/>
    </row>
    <row r="138" spans="1:13" ht="15.75" x14ac:dyDescent="0.25">
      <c r="A138" s="30"/>
      <c r="B138" s="58"/>
      <c r="C138" s="58"/>
      <c r="D138" s="58"/>
      <c r="E138" s="59"/>
      <c r="F138" s="31"/>
      <c r="G138" s="59"/>
      <c r="H138" s="59"/>
      <c r="I138" s="31"/>
      <c r="J138" s="31"/>
      <c r="K138" s="60"/>
      <c r="L138" s="31"/>
      <c r="M138" s="60"/>
    </row>
    <row r="139" spans="1:13" ht="20.25" customHeight="1" x14ac:dyDescent="0.25">
      <c r="A139" s="128" t="s">
        <v>67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35"/>
      <c r="M139" s="35"/>
    </row>
    <row r="140" spans="1:13" ht="15.75" x14ac:dyDescent="0.25">
      <c r="A140" s="36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35"/>
      <c r="M140" s="35"/>
    </row>
    <row r="141" spans="1:13" ht="94.5" x14ac:dyDescent="0.25">
      <c r="A141" s="37" t="s">
        <v>9</v>
      </c>
      <c r="B141" s="38" t="s">
        <v>8</v>
      </c>
      <c r="C141" s="38" t="s">
        <v>68</v>
      </c>
      <c r="D141" s="38" t="s">
        <v>69</v>
      </c>
      <c r="E141" s="38" t="s">
        <v>70</v>
      </c>
      <c r="F141" s="39" t="s">
        <v>3</v>
      </c>
      <c r="G141" s="38" t="s">
        <v>71</v>
      </c>
      <c r="H141" s="38" t="s">
        <v>72</v>
      </c>
      <c r="I141" s="1"/>
      <c r="J141" s="1"/>
      <c r="K141" s="1"/>
      <c r="L141" s="35"/>
      <c r="M141" s="35"/>
    </row>
    <row r="142" spans="1:13" ht="15.75" x14ac:dyDescent="0.25">
      <c r="A142" s="38">
        <v>1</v>
      </c>
      <c r="B142" s="40">
        <v>2</v>
      </c>
      <c r="C142" s="40">
        <v>3</v>
      </c>
      <c r="D142" s="40">
        <v>4</v>
      </c>
      <c r="E142" s="40">
        <v>5</v>
      </c>
      <c r="F142" s="41" t="s">
        <v>73</v>
      </c>
      <c r="G142" s="40">
        <v>7</v>
      </c>
      <c r="H142" s="40" t="s">
        <v>74</v>
      </c>
      <c r="I142" s="1"/>
      <c r="J142" s="1"/>
      <c r="K142" s="1"/>
      <c r="L142" s="35"/>
      <c r="M142" s="35"/>
    </row>
    <row r="143" spans="1:13" ht="15.75" customHeight="1" x14ac:dyDescent="0.25">
      <c r="A143" s="129" t="s">
        <v>33</v>
      </c>
      <c r="B143" s="42" t="s">
        <v>75</v>
      </c>
      <c r="C143" s="131" t="s">
        <v>76</v>
      </c>
      <c r="D143" s="131" t="s">
        <v>31</v>
      </c>
      <c r="E143" s="131" t="s">
        <v>31</v>
      </c>
      <c r="F143" s="133" t="s">
        <v>31</v>
      </c>
      <c r="G143" s="131" t="s">
        <v>76</v>
      </c>
      <c r="H143" s="131" t="s">
        <v>76</v>
      </c>
      <c r="I143" s="1"/>
      <c r="J143" s="1"/>
      <c r="K143" s="1"/>
      <c r="L143" s="35"/>
      <c r="M143" s="35"/>
    </row>
    <row r="144" spans="1:13" ht="15.75" x14ac:dyDescent="0.25">
      <c r="A144" s="130"/>
      <c r="B144" s="43" t="s">
        <v>77</v>
      </c>
      <c r="C144" s="132"/>
      <c r="D144" s="132"/>
      <c r="E144" s="132"/>
      <c r="F144" s="134"/>
      <c r="G144" s="132"/>
      <c r="H144" s="132"/>
      <c r="I144" s="1"/>
      <c r="J144" s="1"/>
      <c r="K144" s="1"/>
      <c r="L144" s="35"/>
      <c r="M144" s="35"/>
    </row>
    <row r="145" spans="1:13" ht="35.25" customHeight="1" x14ac:dyDescent="0.25">
      <c r="A145" s="40"/>
      <c r="B145" s="44" t="s">
        <v>78</v>
      </c>
      <c r="C145" s="40" t="s">
        <v>76</v>
      </c>
      <c r="D145" s="40" t="s">
        <v>31</v>
      </c>
      <c r="E145" s="40" t="s">
        <v>31</v>
      </c>
      <c r="F145" s="41" t="s">
        <v>31</v>
      </c>
      <c r="G145" s="40" t="s">
        <v>76</v>
      </c>
      <c r="H145" s="40" t="s">
        <v>76</v>
      </c>
      <c r="I145" s="1"/>
      <c r="J145" s="1"/>
      <c r="K145" s="1"/>
      <c r="L145" s="35"/>
      <c r="M145" s="35"/>
    </row>
    <row r="146" spans="1:13" ht="87" customHeight="1" x14ac:dyDescent="0.25">
      <c r="A146" s="40"/>
      <c r="B146" s="44" t="s">
        <v>79</v>
      </c>
      <c r="C146" s="40" t="s">
        <v>76</v>
      </c>
      <c r="D146" s="40" t="s">
        <v>31</v>
      </c>
      <c r="E146" s="40" t="s">
        <v>31</v>
      </c>
      <c r="F146" s="41" t="s">
        <v>31</v>
      </c>
      <c r="G146" s="40" t="s">
        <v>76</v>
      </c>
      <c r="H146" s="40" t="s">
        <v>76</v>
      </c>
      <c r="I146" s="1"/>
      <c r="J146" s="1"/>
      <c r="K146" s="1"/>
      <c r="L146" s="35"/>
      <c r="M146" s="35"/>
    </row>
    <row r="147" spans="1:13" ht="28.5" customHeight="1" x14ac:dyDescent="0.25">
      <c r="A147" s="40"/>
      <c r="B147" s="44" t="s">
        <v>80</v>
      </c>
      <c r="C147" s="40" t="s">
        <v>76</v>
      </c>
      <c r="D147" s="40" t="s">
        <v>31</v>
      </c>
      <c r="E147" s="40" t="s">
        <v>31</v>
      </c>
      <c r="F147" s="41" t="s">
        <v>31</v>
      </c>
      <c r="G147" s="40" t="s">
        <v>76</v>
      </c>
      <c r="H147" s="40" t="s">
        <v>76</v>
      </c>
      <c r="I147" s="1"/>
      <c r="J147" s="1"/>
      <c r="K147" s="1"/>
      <c r="L147" s="35"/>
      <c r="M147" s="35"/>
    </row>
    <row r="148" spans="1:13" ht="16.5" customHeight="1" x14ac:dyDescent="0.25">
      <c r="A148" s="40"/>
      <c r="B148" s="44" t="s">
        <v>81</v>
      </c>
      <c r="C148" s="40" t="s">
        <v>76</v>
      </c>
      <c r="D148" s="40" t="s">
        <v>31</v>
      </c>
      <c r="E148" s="40" t="s">
        <v>31</v>
      </c>
      <c r="F148" s="41" t="s">
        <v>31</v>
      </c>
      <c r="G148" s="40" t="s">
        <v>76</v>
      </c>
      <c r="H148" s="40" t="s">
        <v>76</v>
      </c>
      <c r="I148" s="1"/>
      <c r="J148" s="1"/>
      <c r="K148" s="1"/>
      <c r="L148" s="35"/>
      <c r="M148" s="35"/>
    </row>
    <row r="149" spans="1:13" ht="15.75" x14ac:dyDescent="0.25">
      <c r="A149" s="139" t="s">
        <v>82</v>
      </c>
      <c r="B149" s="140"/>
      <c r="C149" s="140"/>
      <c r="D149" s="140"/>
      <c r="E149" s="140"/>
      <c r="F149" s="140"/>
      <c r="G149" s="140"/>
      <c r="H149" s="141"/>
      <c r="I149" s="1"/>
      <c r="J149" s="1"/>
      <c r="K149" s="1"/>
      <c r="L149" s="35"/>
      <c r="M149" s="35"/>
    </row>
    <row r="150" spans="1:13" ht="29.25" customHeight="1" x14ac:dyDescent="0.25">
      <c r="A150" s="129" t="s">
        <v>0</v>
      </c>
      <c r="B150" s="42" t="s">
        <v>83</v>
      </c>
      <c r="C150" s="131" t="s">
        <v>76</v>
      </c>
      <c r="D150" s="131" t="s">
        <v>31</v>
      </c>
      <c r="E150" s="131" t="s">
        <v>31</v>
      </c>
      <c r="F150" s="131" t="s">
        <v>31</v>
      </c>
      <c r="G150" s="131" t="s">
        <v>76</v>
      </c>
      <c r="H150" s="131" t="s">
        <v>76</v>
      </c>
      <c r="I150" s="1"/>
      <c r="J150" s="1"/>
      <c r="K150" s="1"/>
      <c r="L150" s="35"/>
      <c r="M150" s="35"/>
    </row>
    <row r="151" spans="1:13" ht="15.75" x14ac:dyDescent="0.25">
      <c r="A151" s="130"/>
      <c r="B151" s="43" t="s">
        <v>77</v>
      </c>
      <c r="C151" s="132"/>
      <c r="D151" s="132"/>
      <c r="E151" s="132"/>
      <c r="F151" s="132"/>
      <c r="G151" s="132"/>
      <c r="H151" s="132"/>
      <c r="I151" s="1"/>
      <c r="J151" s="1"/>
      <c r="K151" s="1"/>
      <c r="L151" s="35"/>
      <c r="M151" s="35"/>
    </row>
    <row r="152" spans="1:13" ht="15.75" x14ac:dyDescent="0.25">
      <c r="A152" s="139" t="s">
        <v>84</v>
      </c>
      <c r="B152" s="140"/>
      <c r="C152" s="140"/>
      <c r="D152" s="140"/>
      <c r="E152" s="140"/>
      <c r="F152" s="140"/>
      <c r="G152" s="140"/>
      <c r="H152" s="141"/>
      <c r="I152" s="1"/>
      <c r="J152" s="1"/>
      <c r="K152" s="1"/>
      <c r="L152" s="35"/>
      <c r="M152" s="35"/>
    </row>
    <row r="153" spans="1:13" ht="15.75" x14ac:dyDescent="0.25">
      <c r="A153" s="139" t="s">
        <v>85</v>
      </c>
      <c r="B153" s="140"/>
      <c r="C153" s="140"/>
      <c r="D153" s="140"/>
      <c r="E153" s="140"/>
      <c r="F153" s="140"/>
      <c r="G153" s="140"/>
      <c r="H153" s="141"/>
      <c r="I153" s="1"/>
      <c r="J153" s="1"/>
      <c r="K153" s="1"/>
      <c r="L153" s="35"/>
      <c r="M153" s="35"/>
    </row>
    <row r="154" spans="1:13" ht="74.25" customHeight="1" x14ac:dyDescent="0.25">
      <c r="A154" s="78" t="s">
        <v>118</v>
      </c>
      <c r="B154" s="45" t="s">
        <v>86</v>
      </c>
      <c r="C154" s="40" t="s">
        <v>31</v>
      </c>
      <c r="D154" s="40" t="s">
        <v>31</v>
      </c>
      <c r="E154" s="40" t="s">
        <v>31</v>
      </c>
      <c r="F154" s="40" t="s">
        <v>31</v>
      </c>
      <c r="G154" s="40" t="s">
        <v>31</v>
      </c>
      <c r="H154" s="40" t="s">
        <v>31</v>
      </c>
      <c r="I154" s="1"/>
      <c r="J154" s="1"/>
      <c r="K154" s="1"/>
      <c r="L154" s="35"/>
      <c r="M154" s="35"/>
    </row>
    <row r="155" spans="1:13" ht="23.25" customHeight="1" x14ac:dyDescent="0.25">
      <c r="A155" s="40"/>
      <c r="B155" s="44" t="s">
        <v>87</v>
      </c>
      <c r="C155" s="44"/>
      <c r="D155" s="44"/>
      <c r="E155" s="44"/>
      <c r="F155" s="46"/>
      <c r="G155" s="44"/>
      <c r="H155" s="47"/>
      <c r="I155" s="1"/>
      <c r="J155" s="1"/>
      <c r="K155" s="1"/>
      <c r="L155" s="35"/>
      <c r="M155" s="35"/>
    </row>
    <row r="156" spans="1:13" ht="63.75" customHeight="1" x14ac:dyDescent="0.25">
      <c r="A156" s="78" t="s">
        <v>119</v>
      </c>
      <c r="B156" s="45" t="s">
        <v>88</v>
      </c>
      <c r="C156" s="40" t="s">
        <v>76</v>
      </c>
      <c r="D156" s="40" t="s">
        <v>31</v>
      </c>
      <c r="E156" s="40" t="s">
        <v>31</v>
      </c>
      <c r="F156" s="40" t="s">
        <v>31</v>
      </c>
      <c r="G156" s="48" t="s">
        <v>76</v>
      </c>
      <c r="H156" s="49" t="s">
        <v>76</v>
      </c>
      <c r="I156" s="1"/>
      <c r="J156" s="1"/>
      <c r="K156" s="1"/>
      <c r="L156" s="35"/>
      <c r="M156" s="35"/>
    </row>
    <row r="157" spans="1:13" ht="15.75" x14ac:dyDescent="0.2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</row>
    <row r="158" spans="1:13" ht="15.75" x14ac:dyDescent="0.2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</row>
    <row r="159" spans="1:13" ht="15.75" x14ac:dyDescent="0.25">
      <c r="A159" s="50" t="s">
        <v>89</v>
      </c>
      <c r="B159" s="50"/>
      <c r="C159" s="50"/>
      <c r="D159" s="50"/>
      <c r="E159" s="50"/>
      <c r="F159" s="51"/>
      <c r="G159" s="50"/>
      <c r="H159" s="50"/>
      <c r="I159" s="51"/>
      <c r="J159" s="50"/>
      <c r="K159" s="50"/>
      <c r="L159" s="52"/>
      <c r="M159" s="50"/>
    </row>
    <row r="160" spans="1:13" ht="15.75" x14ac:dyDescent="0.25">
      <c r="A160" s="50"/>
      <c r="B160" s="50"/>
      <c r="C160" s="50"/>
      <c r="D160" s="50"/>
      <c r="E160" s="50"/>
      <c r="F160" s="51"/>
      <c r="G160" s="50"/>
      <c r="H160" s="50"/>
      <c r="I160" s="51"/>
      <c r="J160" s="50"/>
      <c r="K160" s="50"/>
      <c r="L160" s="52"/>
      <c r="M160" s="50"/>
    </row>
    <row r="161" spans="1:13" ht="15.75" x14ac:dyDescent="0.25">
      <c r="A161" s="127" t="s">
        <v>120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</row>
    <row r="162" spans="1:13" ht="15.75" x14ac:dyDescent="0.25">
      <c r="A162" s="50"/>
      <c r="B162" s="50"/>
      <c r="C162" s="50"/>
      <c r="D162" s="50"/>
      <c r="E162" s="50"/>
      <c r="F162" s="51"/>
      <c r="G162" s="50"/>
      <c r="H162" s="50"/>
      <c r="I162" s="51"/>
      <c r="J162" s="50"/>
      <c r="K162" s="50"/>
      <c r="L162" s="52"/>
      <c r="M162" s="50"/>
    </row>
    <row r="163" spans="1:13" ht="15.75" x14ac:dyDescent="0.25">
      <c r="A163" s="127" t="s">
        <v>90</v>
      </c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</row>
    <row r="164" spans="1:13" ht="15.75" x14ac:dyDescent="0.25">
      <c r="A164" s="50"/>
      <c r="B164" s="50"/>
      <c r="C164" s="50"/>
      <c r="D164" s="50"/>
      <c r="E164" s="50"/>
      <c r="F164" s="51"/>
      <c r="G164" s="50"/>
      <c r="H164" s="50"/>
      <c r="I164" s="51"/>
      <c r="J164" s="50"/>
      <c r="K164" s="50"/>
      <c r="L164" s="52"/>
      <c r="M164" s="50"/>
    </row>
    <row r="165" spans="1:13" ht="44.25" customHeight="1" x14ac:dyDescent="0.25">
      <c r="A165" s="142" t="s">
        <v>121</v>
      </c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</row>
    <row r="166" spans="1:13" ht="15.75" x14ac:dyDescent="0.25">
      <c r="A166" s="50"/>
      <c r="B166" s="50"/>
      <c r="C166" s="50"/>
      <c r="D166" s="50"/>
      <c r="E166" s="50"/>
      <c r="F166" s="51"/>
      <c r="G166" s="50"/>
      <c r="H166" s="50"/>
      <c r="I166" s="51"/>
      <c r="J166" s="50"/>
      <c r="K166" s="50"/>
      <c r="L166" s="52"/>
      <c r="M166" s="50"/>
    </row>
    <row r="167" spans="1:13" ht="66" customHeight="1" x14ac:dyDescent="0.25">
      <c r="A167" s="127" t="s">
        <v>122</v>
      </c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</row>
    <row r="168" spans="1:13" ht="15.75" x14ac:dyDescent="0.25">
      <c r="A168" s="50"/>
      <c r="B168" s="50"/>
      <c r="C168" s="50"/>
      <c r="D168" s="50"/>
      <c r="E168" s="50"/>
      <c r="F168" s="51"/>
      <c r="G168" s="50"/>
      <c r="H168" s="50"/>
      <c r="I168" s="51"/>
      <c r="J168" s="50"/>
      <c r="K168" s="50"/>
      <c r="L168" s="52"/>
      <c r="M168" s="50"/>
    </row>
    <row r="169" spans="1:13" ht="15.75" x14ac:dyDescent="0.25">
      <c r="A169" s="126" t="s">
        <v>123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</row>
    <row r="170" spans="1:13" ht="15.75" x14ac:dyDescent="0.25">
      <c r="A170" s="50"/>
      <c r="B170" s="50"/>
      <c r="C170" s="50"/>
      <c r="D170" s="50"/>
      <c r="E170" s="50"/>
      <c r="F170" s="51"/>
      <c r="G170" s="50"/>
      <c r="H170" s="50"/>
      <c r="I170" s="51"/>
      <c r="J170" s="50"/>
      <c r="K170" s="50"/>
      <c r="L170" s="52"/>
      <c r="M170" s="50"/>
    </row>
    <row r="171" spans="1:13" ht="29.25" customHeight="1" x14ac:dyDescent="0.25">
      <c r="A171" s="124" t="s">
        <v>124</v>
      </c>
      <c r="B171" s="125"/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</row>
    <row r="172" spans="1:13" x14ac:dyDescent="0.25">
      <c r="A172" s="1"/>
      <c r="B172" s="2"/>
      <c r="C172" s="1"/>
      <c r="D172" s="1"/>
      <c r="E172" s="1"/>
      <c r="F172" s="3"/>
      <c r="G172" s="1"/>
      <c r="H172" s="1"/>
      <c r="I172" s="3"/>
      <c r="J172" s="1"/>
      <c r="K172" s="1"/>
      <c r="L172" s="53"/>
      <c r="M172" s="1"/>
    </row>
    <row r="173" spans="1:13" x14ac:dyDescent="0.25">
      <c r="A173" s="1"/>
      <c r="B173" s="2"/>
      <c r="C173" s="1"/>
      <c r="D173" s="1"/>
      <c r="E173" s="1"/>
      <c r="F173" s="3"/>
      <c r="G173" s="1"/>
      <c r="H173" s="1"/>
      <c r="I173" s="3"/>
      <c r="J173" s="1"/>
      <c r="K173" s="1"/>
      <c r="L173" s="53"/>
      <c r="M173" s="1"/>
    </row>
    <row r="174" spans="1:13" ht="18.75" x14ac:dyDescent="0.3">
      <c r="A174" s="135" t="s">
        <v>10</v>
      </c>
      <c r="B174" s="135"/>
      <c r="C174" s="135"/>
      <c r="D174" s="54"/>
      <c r="E174" s="136" t="s">
        <v>91</v>
      </c>
      <c r="F174" s="136"/>
      <c r="G174" s="136"/>
      <c r="H174" s="136"/>
      <c r="I174" s="55"/>
      <c r="J174" s="1"/>
      <c r="K174" s="1"/>
      <c r="L174" s="53"/>
      <c r="M174" s="1"/>
    </row>
    <row r="175" spans="1:13" x14ac:dyDescent="0.25">
      <c r="A175" s="1"/>
      <c r="B175" s="2"/>
      <c r="C175" s="1"/>
      <c r="D175" s="1"/>
      <c r="E175" s="1"/>
      <c r="F175" s="3"/>
      <c r="G175" s="1"/>
      <c r="H175" s="1"/>
      <c r="I175" s="3"/>
      <c r="J175" s="1"/>
      <c r="K175" s="1"/>
      <c r="L175" s="53"/>
      <c r="M175" s="1"/>
    </row>
    <row r="176" spans="1:13" x14ac:dyDescent="0.25">
      <c r="A176" s="1"/>
      <c r="B176" s="2"/>
      <c r="C176" s="1"/>
      <c r="D176" s="1"/>
      <c r="E176" s="1"/>
      <c r="F176" s="3"/>
      <c r="G176" s="1"/>
      <c r="H176" s="1"/>
      <c r="I176" s="3"/>
      <c r="J176" s="1"/>
      <c r="K176" s="1"/>
      <c r="L176" s="53"/>
      <c r="M176" s="1"/>
    </row>
    <row r="177" spans="1:13" x14ac:dyDescent="0.25">
      <c r="A177" s="1"/>
      <c r="B177" s="2"/>
      <c r="C177" s="1"/>
      <c r="D177" s="1"/>
      <c r="E177" s="1"/>
      <c r="F177" s="3"/>
      <c r="G177" s="1"/>
      <c r="H177" s="1"/>
      <c r="I177" s="3"/>
      <c r="J177" s="1"/>
      <c r="K177" s="1"/>
      <c r="L177" s="53"/>
      <c r="M177" s="1"/>
    </row>
    <row r="178" spans="1:13" x14ac:dyDescent="0.25">
      <c r="A178" s="1"/>
      <c r="B178" s="2"/>
      <c r="C178" s="1"/>
      <c r="D178" s="1"/>
      <c r="E178" s="1"/>
      <c r="F178" s="3"/>
      <c r="G178" s="1"/>
      <c r="H178" s="1"/>
      <c r="I178" s="3"/>
      <c r="J178" s="1"/>
      <c r="K178" s="1"/>
      <c r="L178" s="53"/>
      <c r="M178" s="1"/>
    </row>
    <row r="179" spans="1:13" x14ac:dyDescent="0.25">
      <c r="A179" s="1"/>
      <c r="B179" s="2"/>
      <c r="C179" s="1"/>
      <c r="D179" s="1"/>
      <c r="E179" s="1"/>
      <c r="F179" s="3"/>
      <c r="G179" s="1"/>
      <c r="H179" s="1"/>
      <c r="I179" s="3"/>
      <c r="J179" s="1"/>
      <c r="K179" s="1"/>
      <c r="L179" s="53"/>
      <c r="M179" s="1"/>
    </row>
    <row r="180" spans="1:13" x14ac:dyDescent="0.25">
      <c r="A180" s="1"/>
      <c r="B180" s="2"/>
      <c r="C180" s="1"/>
      <c r="D180" s="1"/>
      <c r="E180" s="1"/>
      <c r="F180" s="3"/>
      <c r="G180" s="1"/>
      <c r="H180" s="1"/>
      <c r="I180" s="3"/>
      <c r="J180" s="1"/>
      <c r="K180" s="1"/>
      <c r="L180" s="53"/>
      <c r="M180" s="1"/>
    </row>
    <row r="181" spans="1:13" x14ac:dyDescent="0.25">
      <c r="A181" s="1"/>
      <c r="B181" s="2"/>
      <c r="C181" s="1"/>
      <c r="D181" s="1"/>
      <c r="E181" s="1"/>
      <c r="F181" s="3"/>
      <c r="G181" s="1"/>
      <c r="H181" s="1"/>
      <c r="I181" s="3"/>
      <c r="J181" s="1"/>
      <c r="K181" s="1"/>
      <c r="L181" s="53"/>
      <c r="M181" s="1"/>
    </row>
  </sheetData>
  <mergeCells count="285">
    <mergeCell ref="A8:M8"/>
    <mergeCell ref="A9:M9"/>
    <mergeCell ref="A10:M10"/>
    <mergeCell ref="A11:B11"/>
    <mergeCell ref="C11:M11"/>
    <mergeCell ref="A12:M12"/>
    <mergeCell ref="J1:M1"/>
    <mergeCell ref="J2:M2"/>
    <mergeCell ref="J3:M3"/>
    <mergeCell ref="A4:M4"/>
    <mergeCell ref="A5:M5"/>
    <mergeCell ref="A7:M7"/>
    <mergeCell ref="B21:D21"/>
    <mergeCell ref="B24:D24"/>
    <mergeCell ref="A31:M31"/>
    <mergeCell ref="L32:M32"/>
    <mergeCell ref="A14:M14"/>
    <mergeCell ref="A16:M16"/>
    <mergeCell ref="A17:M17"/>
    <mergeCell ref="L18:M18"/>
    <mergeCell ref="A19:A20"/>
    <mergeCell ref="B19:D20"/>
    <mergeCell ref="E19:G19"/>
    <mergeCell ref="H19:J19"/>
    <mergeCell ref="K19:M19"/>
    <mergeCell ref="B26:D26"/>
    <mergeCell ref="B22:D22"/>
    <mergeCell ref="B23:M23"/>
    <mergeCell ref="B25:M25"/>
    <mergeCell ref="B27:M27"/>
    <mergeCell ref="B29:M29"/>
    <mergeCell ref="B35:D35"/>
    <mergeCell ref="E35:G35"/>
    <mergeCell ref="H35:J35"/>
    <mergeCell ref="K35:M35"/>
    <mergeCell ref="B36:D36"/>
    <mergeCell ref="E36:G36"/>
    <mergeCell ref="H36:J36"/>
    <mergeCell ref="K36:M36"/>
    <mergeCell ref="B33:D33"/>
    <mergeCell ref="E33:G33"/>
    <mergeCell ref="H33:J33"/>
    <mergeCell ref="K33:M33"/>
    <mergeCell ref="B34:D34"/>
    <mergeCell ref="E34:G34"/>
    <mergeCell ref="H34:J34"/>
    <mergeCell ref="K34:M34"/>
    <mergeCell ref="B37:D37"/>
    <mergeCell ref="E37:G37"/>
    <mergeCell ref="H37:J37"/>
    <mergeCell ref="K37:M37"/>
    <mergeCell ref="A38:M38"/>
    <mergeCell ref="B39:D39"/>
    <mergeCell ref="E39:G39"/>
    <mergeCell ref="H39:J39"/>
    <mergeCell ref="K39:M39"/>
    <mergeCell ref="B42:D42"/>
    <mergeCell ref="E42:G42"/>
    <mergeCell ref="H42:J42"/>
    <mergeCell ref="K42:M42"/>
    <mergeCell ref="B43:D43"/>
    <mergeCell ref="E43:G43"/>
    <mergeCell ref="H43:J43"/>
    <mergeCell ref="K43:M43"/>
    <mergeCell ref="B40:D40"/>
    <mergeCell ref="E40:G40"/>
    <mergeCell ref="H40:J40"/>
    <mergeCell ref="K40:M40"/>
    <mergeCell ref="B41:D41"/>
    <mergeCell ref="E41:G41"/>
    <mergeCell ref="H41:J41"/>
    <mergeCell ref="K41:M41"/>
    <mergeCell ref="B47:D47"/>
    <mergeCell ref="E47:G47"/>
    <mergeCell ref="H47:J47"/>
    <mergeCell ref="K47:M47"/>
    <mergeCell ref="B48:D48"/>
    <mergeCell ref="E48:G48"/>
    <mergeCell ref="H48:J48"/>
    <mergeCell ref="K48:M48"/>
    <mergeCell ref="B44:D44"/>
    <mergeCell ref="E44:G44"/>
    <mergeCell ref="H44:J44"/>
    <mergeCell ref="K44:M44"/>
    <mergeCell ref="A45:M45"/>
    <mergeCell ref="B46:D46"/>
    <mergeCell ref="E46:G46"/>
    <mergeCell ref="H46:J46"/>
    <mergeCell ref="K46:M46"/>
    <mergeCell ref="L53:M53"/>
    <mergeCell ref="A54:A55"/>
    <mergeCell ref="B54:D55"/>
    <mergeCell ref="E54:G54"/>
    <mergeCell ref="H54:J54"/>
    <mergeCell ref="K54:M54"/>
    <mergeCell ref="B49:D49"/>
    <mergeCell ref="E49:G49"/>
    <mergeCell ref="H49:J49"/>
    <mergeCell ref="K49:M49"/>
    <mergeCell ref="A50:M50"/>
    <mergeCell ref="A52:M52"/>
    <mergeCell ref="B60:D60"/>
    <mergeCell ref="E60:G60"/>
    <mergeCell ref="H60:J60"/>
    <mergeCell ref="K60:M60"/>
    <mergeCell ref="B61:D61"/>
    <mergeCell ref="B57:D57"/>
    <mergeCell ref="E57:G57"/>
    <mergeCell ref="H57:J57"/>
    <mergeCell ref="K57:M57"/>
    <mergeCell ref="B58:D58"/>
    <mergeCell ref="A59:M59"/>
    <mergeCell ref="B64:D64"/>
    <mergeCell ref="A65:M65"/>
    <mergeCell ref="B66:D66"/>
    <mergeCell ref="E66:G66"/>
    <mergeCell ref="H66:J66"/>
    <mergeCell ref="K66:M66"/>
    <mergeCell ref="A62:M62"/>
    <mergeCell ref="B63:D63"/>
    <mergeCell ref="E63:G63"/>
    <mergeCell ref="H63:J63"/>
    <mergeCell ref="K63:M63"/>
    <mergeCell ref="B67:D67"/>
    <mergeCell ref="A68:M68"/>
    <mergeCell ref="A69:M69"/>
    <mergeCell ref="A99:M99"/>
    <mergeCell ref="H85:J85"/>
    <mergeCell ref="K85:M85"/>
    <mergeCell ref="B86:D86"/>
    <mergeCell ref="A87:M87"/>
    <mergeCell ref="A90:M90"/>
    <mergeCell ref="B91:D91"/>
    <mergeCell ref="E91:G91"/>
    <mergeCell ref="H91:J91"/>
    <mergeCell ref="K91:M91"/>
    <mergeCell ref="B88:D88"/>
    <mergeCell ref="E88:G88"/>
    <mergeCell ref="H88:J88"/>
    <mergeCell ref="K88:M88"/>
    <mergeCell ref="B89:D89"/>
    <mergeCell ref="B95:D95"/>
    <mergeCell ref="A96:M96"/>
    <mergeCell ref="A82:M82"/>
    <mergeCell ref="B74:D74"/>
    <mergeCell ref="A97:M97"/>
    <mergeCell ref="B92:D92"/>
    <mergeCell ref="B121:D121"/>
    <mergeCell ref="B122:D122"/>
    <mergeCell ref="E122:G122"/>
    <mergeCell ref="B108:D108"/>
    <mergeCell ref="B109:D109"/>
    <mergeCell ref="E109:G109"/>
    <mergeCell ref="H109:J109"/>
    <mergeCell ref="K109:M109"/>
    <mergeCell ref="B110:D110"/>
    <mergeCell ref="B116:D116"/>
    <mergeCell ref="B118:D118"/>
    <mergeCell ref="E118:G118"/>
    <mergeCell ref="H118:J118"/>
    <mergeCell ref="K118:M118"/>
    <mergeCell ref="B119:D119"/>
    <mergeCell ref="B120:D120"/>
    <mergeCell ref="E120:G120"/>
    <mergeCell ref="H120:J120"/>
    <mergeCell ref="K120:M120"/>
    <mergeCell ref="A115:M115"/>
    <mergeCell ref="A117:M117"/>
    <mergeCell ref="B112:D112"/>
    <mergeCell ref="B113:D113"/>
    <mergeCell ref="E113:G113"/>
    <mergeCell ref="A174:C174"/>
    <mergeCell ref="E174:H174"/>
    <mergeCell ref="A15:M15"/>
    <mergeCell ref="B28:D28"/>
    <mergeCell ref="B56:M56"/>
    <mergeCell ref="B84:M84"/>
    <mergeCell ref="B85:D85"/>
    <mergeCell ref="E85:G85"/>
    <mergeCell ref="A152:H152"/>
    <mergeCell ref="A153:H153"/>
    <mergeCell ref="A161:M161"/>
    <mergeCell ref="A163:M163"/>
    <mergeCell ref="A165:M165"/>
    <mergeCell ref="A167:M167"/>
    <mergeCell ref="A149:H149"/>
    <mergeCell ref="A150:A151"/>
    <mergeCell ref="C150:C151"/>
    <mergeCell ref="D150:D151"/>
    <mergeCell ref="E150:E151"/>
    <mergeCell ref="F150:F151"/>
    <mergeCell ref="G150:G151"/>
    <mergeCell ref="H150:H151"/>
    <mergeCell ref="B114:D114"/>
    <mergeCell ref="B111:D111"/>
    <mergeCell ref="A171:M171"/>
    <mergeCell ref="A169:M169"/>
    <mergeCell ref="A139:K139"/>
    <mergeCell ref="A143:A144"/>
    <mergeCell ref="C143:C144"/>
    <mergeCell ref="D143:D144"/>
    <mergeCell ref="E143:E144"/>
    <mergeCell ref="F143:F144"/>
    <mergeCell ref="G143:G144"/>
    <mergeCell ref="H143:H144"/>
    <mergeCell ref="A93:M93"/>
    <mergeCell ref="B94:D94"/>
    <mergeCell ref="E94:G94"/>
    <mergeCell ref="H94:J94"/>
    <mergeCell ref="K94:M94"/>
    <mergeCell ref="B102:D102"/>
    <mergeCell ref="B104:D104"/>
    <mergeCell ref="E111:G111"/>
    <mergeCell ref="H111:J111"/>
    <mergeCell ref="K111:M111"/>
    <mergeCell ref="A106:M106"/>
    <mergeCell ref="A103:M103"/>
    <mergeCell ref="A100:A101"/>
    <mergeCell ref="B100:D101"/>
    <mergeCell ref="E100:G100"/>
    <mergeCell ref="H100:J100"/>
    <mergeCell ref="K100:M100"/>
    <mergeCell ref="B105:D105"/>
    <mergeCell ref="E107:G107"/>
    <mergeCell ref="H107:J107"/>
    <mergeCell ref="K107:M107"/>
    <mergeCell ref="B107:D107"/>
    <mergeCell ref="A83:M83"/>
    <mergeCell ref="B70:M70"/>
    <mergeCell ref="B71:D71"/>
    <mergeCell ref="E71:G71"/>
    <mergeCell ref="H71:J71"/>
    <mergeCell ref="K71:M71"/>
    <mergeCell ref="B72:D72"/>
    <mergeCell ref="A73:M73"/>
    <mergeCell ref="E74:G74"/>
    <mergeCell ref="H74:J74"/>
    <mergeCell ref="K74:M74"/>
    <mergeCell ref="B75:D75"/>
    <mergeCell ref="A76:M76"/>
    <mergeCell ref="E77:G77"/>
    <mergeCell ref="H77:J77"/>
    <mergeCell ref="K77:M77"/>
    <mergeCell ref="B78:D78"/>
    <mergeCell ref="B77:D77"/>
    <mergeCell ref="A79:M79"/>
    <mergeCell ref="B80:D80"/>
    <mergeCell ref="E80:G80"/>
    <mergeCell ref="H80:J80"/>
    <mergeCell ref="K80:M80"/>
    <mergeCell ref="B81:D81"/>
    <mergeCell ref="K129:M129"/>
    <mergeCell ref="H122:J122"/>
    <mergeCell ref="K122:M122"/>
    <mergeCell ref="B123:D123"/>
    <mergeCell ref="B124:D124"/>
    <mergeCell ref="E124:G124"/>
    <mergeCell ref="H124:J124"/>
    <mergeCell ref="K124:M124"/>
    <mergeCell ref="B125:D125"/>
    <mergeCell ref="B126:M126"/>
    <mergeCell ref="H113:J113"/>
    <mergeCell ref="K113:M113"/>
    <mergeCell ref="B134:D134"/>
    <mergeCell ref="B135:D135"/>
    <mergeCell ref="E135:G135"/>
    <mergeCell ref="H135:J135"/>
    <mergeCell ref="K135:M135"/>
    <mergeCell ref="B136:D136"/>
    <mergeCell ref="A137:M137"/>
    <mergeCell ref="B130:D130"/>
    <mergeCell ref="B131:D131"/>
    <mergeCell ref="E131:G131"/>
    <mergeCell ref="H131:J131"/>
    <mergeCell ref="K131:M131"/>
    <mergeCell ref="B132:D132"/>
    <mergeCell ref="B133:D133"/>
    <mergeCell ref="E133:G133"/>
    <mergeCell ref="H133:J133"/>
    <mergeCell ref="K133:M133"/>
    <mergeCell ref="B127:D127"/>
    <mergeCell ref="A128:M128"/>
    <mergeCell ref="B129:D129"/>
    <mergeCell ref="E129:G129"/>
    <mergeCell ref="H129:J129"/>
  </mergeCells>
  <pageMargins left="0.70866141732283472" right="0.70866141732283472" top="0.55118110236220474" bottom="0.35433070866141736" header="0.11811023622047245" footer="0.11811023622047245"/>
  <pageSetup paperSize="9" scale="70" orientation="landscape" verticalDpi="0" r:id="rId1"/>
  <rowBreaks count="5" manualBreakCount="5">
    <brk id="25" max="12" man="1"/>
    <brk id="50" max="16383" man="1"/>
    <brk id="76" max="16383" man="1"/>
    <brk id="134" max="16383" man="1"/>
    <brk id="1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tabSelected="1" view="pageBreakPreview" topLeftCell="A158" zoomScale="80" zoomScaleNormal="100" zoomScaleSheetLayoutView="80" workbookViewId="0">
      <selection activeCell="A146" sqref="A146"/>
    </sheetView>
  </sheetViews>
  <sheetFormatPr defaultRowHeight="15" x14ac:dyDescent="0.25"/>
  <cols>
    <col min="1" max="1" width="16" customWidth="1"/>
    <col min="2" max="2" width="24" customWidth="1"/>
    <col min="3" max="3" width="16.28515625" customWidth="1"/>
    <col min="4" max="4" width="14" customWidth="1"/>
    <col min="5" max="5" width="13.85546875" customWidth="1"/>
    <col min="6" max="6" width="14.140625" customWidth="1"/>
    <col min="7" max="8" width="12.140625" customWidth="1"/>
    <col min="9" max="9" width="13.28515625" customWidth="1"/>
    <col min="10" max="11" width="12.140625" customWidth="1"/>
    <col min="12" max="12" width="13.42578125" customWidth="1"/>
    <col min="13" max="13" width="12.140625" customWidth="1"/>
  </cols>
  <sheetData>
    <row r="1" spans="1:13" x14ac:dyDescent="0.25">
      <c r="A1" s="1"/>
      <c r="B1" s="2"/>
      <c r="C1" s="1"/>
      <c r="D1" s="1"/>
      <c r="E1" s="1"/>
      <c r="F1" s="3"/>
      <c r="G1" s="1"/>
      <c r="H1" s="1"/>
      <c r="I1" s="3"/>
      <c r="J1" s="169" t="s">
        <v>17</v>
      </c>
      <c r="K1" s="169"/>
      <c r="L1" s="169"/>
      <c r="M1" s="169"/>
    </row>
    <row r="2" spans="1:13" ht="30.75" customHeight="1" x14ac:dyDescent="0.25">
      <c r="A2" s="1"/>
      <c r="B2" s="2"/>
      <c r="C2" s="1"/>
      <c r="D2" s="1"/>
      <c r="E2" s="1"/>
      <c r="F2" s="3"/>
      <c r="G2" s="1"/>
      <c r="H2" s="1"/>
      <c r="I2" s="3"/>
      <c r="J2" s="169" t="s">
        <v>18</v>
      </c>
      <c r="K2" s="169"/>
      <c r="L2" s="169"/>
      <c r="M2" s="169"/>
    </row>
    <row r="3" spans="1:13" ht="27.75" customHeight="1" x14ac:dyDescent="0.25">
      <c r="A3" s="1"/>
      <c r="B3" s="2"/>
      <c r="C3" s="1"/>
      <c r="D3" s="1"/>
      <c r="E3" s="1"/>
      <c r="F3" s="3"/>
      <c r="G3" s="1"/>
      <c r="H3" s="1"/>
      <c r="I3" s="3"/>
      <c r="J3" s="169" t="s">
        <v>19</v>
      </c>
      <c r="K3" s="169"/>
      <c r="L3" s="169"/>
      <c r="M3" s="169"/>
    </row>
    <row r="4" spans="1:13" ht="20.25" x14ac:dyDescent="0.3">
      <c r="A4" s="170" t="s">
        <v>20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0.25" x14ac:dyDescent="0.3">
      <c r="A5" s="170" t="s">
        <v>132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13" ht="5.25" customHeight="1" x14ac:dyDescent="0.25">
      <c r="A6" s="4"/>
      <c r="B6" s="4"/>
      <c r="C6" s="4"/>
      <c r="D6" s="4"/>
      <c r="E6" s="4"/>
      <c r="F6" s="5"/>
      <c r="G6" s="4"/>
      <c r="H6" s="4"/>
      <c r="I6" s="5"/>
      <c r="J6" s="4"/>
      <c r="K6" s="4"/>
      <c r="L6" s="6"/>
      <c r="M6" s="4"/>
    </row>
    <row r="7" spans="1:13" ht="15.75" x14ac:dyDescent="0.25">
      <c r="A7" s="167" t="s">
        <v>21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</row>
    <row r="8" spans="1:13" x14ac:dyDescent="0.25">
      <c r="A8" s="166" t="s">
        <v>22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</row>
    <row r="9" spans="1:13" ht="15.75" x14ac:dyDescent="0.25">
      <c r="A9" s="167" t="s">
        <v>23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</row>
    <row r="10" spans="1:13" x14ac:dyDescent="0.25">
      <c r="A10" s="166" t="s">
        <v>24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</row>
    <row r="11" spans="1:13" ht="15.75" x14ac:dyDescent="0.25">
      <c r="A11" s="144" t="s">
        <v>92</v>
      </c>
      <c r="B11" s="144"/>
      <c r="C11" s="144" t="s">
        <v>94</v>
      </c>
      <c r="D11" s="144"/>
      <c r="E11" s="144"/>
      <c r="F11" s="144"/>
      <c r="G11" s="144"/>
      <c r="H11" s="144"/>
      <c r="I11" s="144"/>
      <c r="J11" s="144"/>
      <c r="K11" s="144"/>
      <c r="L11" s="144"/>
      <c r="M11" s="144"/>
    </row>
    <row r="12" spans="1:13" x14ac:dyDescent="0.25">
      <c r="A12" s="168" t="s">
        <v>25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</row>
    <row r="13" spans="1:13" x14ac:dyDescent="0.25">
      <c r="A13" s="69"/>
      <c r="B13" s="69"/>
      <c r="C13" s="69"/>
      <c r="D13" s="69"/>
      <c r="E13" s="69"/>
      <c r="F13" s="8"/>
      <c r="G13" s="69"/>
      <c r="H13" s="4"/>
      <c r="I13" s="5"/>
      <c r="J13" s="9"/>
      <c r="K13" s="9"/>
      <c r="L13" s="10"/>
      <c r="M13" s="9"/>
    </row>
    <row r="14" spans="1:13" ht="15.75" x14ac:dyDescent="0.25">
      <c r="A14" s="128" t="s">
        <v>93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</row>
    <row r="15" spans="1:13" ht="17.25" customHeight="1" x14ac:dyDescent="0.25">
      <c r="A15" s="127" t="s">
        <v>16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</row>
    <row r="16" spans="1:13" ht="15.75" x14ac:dyDescent="0.25">
      <c r="A16" s="128" t="s">
        <v>26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</row>
    <row r="17" spans="1:13" ht="20.25" customHeight="1" x14ac:dyDescent="0.25">
      <c r="A17" s="160" t="s">
        <v>27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</row>
    <row r="18" spans="1:13" ht="15.75" x14ac:dyDescent="0.25">
      <c r="A18" s="65"/>
      <c r="B18" s="65"/>
      <c r="C18" s="65"/>
      <c r="D18" s="65"/>
      <c r="E18" s="65"/>
      <c r="F18" s="14"/>
      <c r="G18" s="65"/>
      <c r="H18" s="65"/>
      <c r="I18" s="14"/>
      <c r="J18" s="65"/>
      <c r="K18" s="65"/>
      <c r="L18" s="161" t="s">
        <v>28</v>
      </c>
      <c r="M18" s="161"/>
    </row>
    <row r="19" spans="1:13" ht="15.75" x14ac:dyDescent="0.25">
      <c r="A19" s="88" t="s">
        <v>7</v>
      </c>
      <c r="B19" s="88" t="s">
        <v>8</v>
      </c>
      <c r="C19" s="88"/>
      <c r="D19" s="88"/>
      <c r="E19" s="88" t="s">
        <v>29</v>
      </c>
      <c r="F19" s="88"/>
      <c r="G19" s="88"/>
      <c r="H19" s="88" t="s">
        <v>30</v>
      </c>
      <c r="I19" s="88"/>
      <c r="J19" s="88"/>
      <c r="K19" s="88" t="s">
        <v>3</v>
      </c>
      <c r="L19" s="88"/>
      <c r="M19" s="88"/>
    </row>
    <row r="20" spans="1:13" ht="31.5" x14ac:dyDescent="0.25">
      <c r="A20" s="88"/>
      <c r="B20" s="88"/>
      <c r="C20" s="88"/>
      <c r="D20" s="88"/>
      <c r="E20" s="64" t="s">
        <v>4</v>
      </c>
      <c r="F20" s="16" t="s">
        <v>5</v>
      </c>
      <c r="G20" s="64" t="s">
        <v>6</v>
      </c>
      <c r="H20" s="64" t="s">
        <v>4</v>
      </c>
      <c r="I20" s="16" t="s">
        <v>5</v>
      </c>
      <c r="J20" s="64" t="s">
        <v>6</v>
      </c>
      <c r="K20" s="64" t="s">
        <v>4</v>
      </c>
      <c r="L20" s="16" t="s">
        <v>5</v>
      </c>
      <c r="M20" s="64" t="s">
        <v>6</v>
      </c>
    </row>
    <row r="21" spans="1:13" ht="15.75" x14ac:dyDescent="0.25">
      <c r="A21" s="64">
        <v>1</v>
      </c>
      <c r="B21" s="88">
        <v>2</v>
      </c>
      <c r="C21" s="88"/>
      <c r="D21" s="88"/>
      <c r="E21" s="64">
        <v>3</v>
      </c>
      <c r="F21" s="16">
        <v>4</v>
      </c>
      <c r="G21" s="64">
        <v>5</v>
      </c>
      <c r="H21" s="64">
        <v>6</v>
      </c>
      <c r="I21" s="16">
        <v>7</v>
      </c>
      <c r="J21" s="64">
        <v>8</v>
      </c>
      <c r="K21" s="64">
        <v>9</v>
      </c>
      <c r="L21" s="16">
        <v>10</v>
      </c>
      <c r="M21" s="64">
        <v>11</v>
      </c>
    </row>
    <row r="22" spans="1:13" ht="15.75" x14ac:dyDescent="0.25">
      <c r="A22" s="64"/>
      <c r="B22" s="121" t="s">
        <v>97</v>
      </c>
      <c r="C22" s="122"/>
      <c r="D22" s="123"/>
      <c r="E22" s="17">
        <f>E25+E28+E31</f>
        <v>0</v>
      </c>
      <c r="F22" s="17">
        <f>F25+F28+F31</f>
        <v>349.22</v>
      </c>
      <c r="G22" s="56">
        <f>F22</f>
        <v>349.22</v>
      </c>
      <c r="H22" s="17">
        <f>H25+H28+H31</f>
        <v>0</v>
      </c>
      <c r="I22" s="17">
        <f>I25+I28+I31</f>
        <v>334.27499999999998</v>
      </c>
      <c r="J22" s="56">
        <f>I22</f>
        <v>334.27499999999998</v>
      </c>
      <c r="K22" s="70">
        <f>H22-E22</f>
        <v>0</v>
      </c>
      <c r="L22" s="70">
        <f>I22-F22</f>
        <v>-14.94500000000005</v>
      </c>
      <c r="M22" s="70">
        <f>L22</f>
        <v>-14.94500000000005</v>
      </c>
    </row>
    <row r="23" spans="1:13" s="84" customFormat="1" ht="15.75" x14ac:dyDescent="0.25">
      <c r="A23" s="175" t="s">
        <v>137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7"/>
    </row>
    <row r="24" spans="1:13" ht="182.25" customHeight="1" x14ac:dyDescent="0.25">
      <c r="A24" s="64"/>
      <c r="B24" s="143" t="s">
        <v>136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46"/>
    </row>
    <row r="25" spans="1:13" ht="48.75" hidden="1" customHeight="1" x14ac:dyDescent="0.25">
      <c r="A25" s="71" t="s">
        <v>98</v>
      </c>
      <c r="B25" s="138" t="s">
        <v>11</v>
      </c>
      <c r="C25" s="138"/>
      <c r="D25" s="138"/>
      <c r="E25" s="17"/>
      <c r="F25" s="56"/>
      <c r="G25" s="56">
        <f>F25</f>
        <v>0</v>
      </c>
      <c r="H25" s="56"/>
      <c r="I25" s="56"/>
      <c r="J25" s="56">
        <f>I25</f>
        <v>0</v>
      </c>
      <c r="K25" s="70">
        <f>H25-E25</f>
        <v>0</v>
      </c>
      <c r="L25" s="70">
        <f>I25-F25</f>
        <v>0</v>
      </c>
      <c r="M25" s="70">
        <f>L25</f>
        <v>0</v>
      </c>
    </row>
    <row r="26" spans="1:13" ht="16.5" hidden="1" customHeight="1" x14ac:dyDescent="0.25">
      <c r="A26" s="18"/>
      <c r="B26" s="165" t="s">
        <v>135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</row>
    <row r="27" spans="1:13" ht="18.75" hidden="1" customHeight="1" x14ac:dyDescent="0.25">
      <c r="A27" s="18"/>
      <c r="B27" s="165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</row>
    <row r="28" spans="1:13" ht="127.5" customHeight="1" x14ac:dyDescent="0.25">
      <c r="A28" s="72" t="s">
        <v>98</v>
      </c>
      <c r="B28" s="162" t="s">
        <v>133</v>
      </c>
      <c r="C28" s="163"/>
      <c r="D28" s="164"/>
      <c r="E28" s="17"/>
      <c r="F28" s="56">
        <v>47</v>
      </c>
      <c r="G28" s="56">
        <f>F28</f>
        <v>47</v>
      </c>
      <c r="H28" s="56"/>
      <c r="I28" s="56">
        <v>40</v>
      </c>
      <c r="J28" s="56">
        <f>I28</f>
        <v>40</v>
      </c>
      <c r="K28" s="70">
        <f t="shared" ref="K28:L31" si="0">H28-E28</f>
        <v>0</v>
      </c>
      <c r="L28" s="70">
        <f t="shared" si="0"/>
        <v>-7</v>
      </c>
      <c r="M28" s="70">
        <f>L28</f>
        <v>-7</v>
      </c>
    </row>
    <row r="29" spans="1:13" ht="16.5" customHeight="1" x14ac:dyDescent="0.25">
      <c r="A29" s="18"/>
      <c r="B29" s="165" t="s">
        <v>135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</row>
    <row r="30" spans="1:13" ht="80.25" customHeight="1" x14ac:dyDescent="0.25">
      <c r="A30" s="18"/>
      <c r="B30" s="92" t="s">
        <v>139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</row>
    <row r="31" spans="1:13" ht="45" customHeight="1" x14ac:dyDescent="0.25">
      <c r="A31" s="64" t="s">
        <v>138</v>
      </c>
      <c r="B31" s="138" t="s">
        <v>134</v>
      </c>
      <c r="C31" s="138"/>
      <c r="D31" s="138"/>
      <c r="E31" s="17"/>
      <c r="F31" s="56">
        <v>302.22000000000003</v>
      </c>
      <c r="G31" s="56">
        <f>F31</f>
        <v>302.22000000000003</v>
      </c>
      <c r="H31" s="56"/>
      <c r="I31" s="56">
        <v>294.27499999999998</v>
      </c>
      <c r="J31" s="56">
        <f>I31</f>
        <v>294.27499999999998</v>
      </c>
      <c r="K31" s="70">
        <f t="shared" si="0"/>
        <v>0</v>
      </c>
      <c r="L31" s="70">
        <f t="shared" si="0"/>
        <v>-7.94500000000005</v>
      </c>
      <c r="M31" s="70">
        <f>L31</f>
        <v>-7.94500000000005</v>
      </c>
    </row>
    <row r="32" spans="1:13" ht="22.5" customHeight="1" x14ac:dyDescent="0.25">
      <c r="A32" s="18"/>
      <c r="B32" s="165" t="s">
        <v>101</v>
      </c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</row>
    <row r="33" spans="1:13" ht="107.25" customHeight="1" x14ac:dyDescent="0.25">
      <c r="A33" s="18"/>
      <c r="B33" s="92" t="s">
        <v>140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</row>
    <row r="34" spans="1:13" ht="13.5" customHeight="1" x14ac:dyDescent="0.25">
      <c r="A34" s="85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</row>
    <row r="35" spans="1:13" ht="15.75" x14ac:dyDescent="0.25">
      <c r="A35" s="128" t="s">
        <v>32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</row>
    <row r="36" spans="1:13" ht="15.75" x14ac:dyDescent="0.25">
      <c r="A36" s="66"/>
      <c r="B36" s="66"/>
      <c r="C36" s="66"/>
      <c r="D36" s="66"/>
      <c r="E36" s="66"/>
      <c r="F36" s="12"/>
      <c r="G36" s="66"/>
      <c r="H36" s="66"/>
      <c r="I36" s="12"/>
      <c r="J36" s="66"/>
      <c r="K36" s="66"/>
      <c r="L36" s="145" t="s">
        <v>28</v>
      </c>
      <c r="M36" s="145"/>
    </row>
    <row r="37" spans="1:13" x14ac:dyDescent="0.25">
      <c r="A37" s="68" t="s">
        <v>7</v>
      </c>
      <c r="B37" s="158" t="s">
        <v>8</v>
      </c>
      <c r="C37" s="158"/>
      <c r="D37" s="158"/>
      <c r="E37" s="159" t="s">
        <v>29</v>
      </c>
      <c r="F37" s="159"/>
      <c r="G37" s="159"/>
      <c r="H37" s="158" t="s">
        <v>30</v>
      </c>
      <c r="I37" s="158"/>
      <c r="J37" s="158"/>
      <c r="K37" s="158" t="s">
        <v>3</v>
      </c>
      <c r="L37" s="158"/>
      <c r="M37" s="158"/>
    </row>
    <row r="38" spans="1:13" ht="15.75" x14ac:dyDescent="0.25">
      <c r="A38" s="73" t="s">
        <v>33</v>
      </c>
      <c r="B38" s="100" t="s">
        <v>34</v>
      </c>
      <c r="C38" s="100"/>
      <c r="D38" s="146"/>
      <c r="E38" s="121" t="s">
        <v>35</v>
      </c>
      <c r="F38" s="122"/>
      <c r="G38" s="123"/>
      <c r="H38" s="121"/>
      <c r="I38" s="122"/>
      <c r="J38" s="123"/>
      <c r="K38" s="121" t="s">
        <v>35</v>
      </c>
      <c r="L38" s="122"/>
      <c r="M38" s="123"/>
    </row>
    <row r="39" spans="1:13" ht="15.75" x14ac:dyDescent="0.25">
      <c r="A39" s="73"/>
      <c r="B39" s="100" t="s">
        <v>36</v>
      </c>
      <c r="C39" s="100"/>
      <c r="D39" s="146"/>
      <c r="E39" s="121"/>
      <c r="F39" s="122"/>
      <c r="G39" s="123"/>
      <c r="H39" s="121"/>
      <c r="I39" s="122"/>
      <c r="J39" s="123"/>
      <c r="K39" s="121"/>
      <c r="L39" s="122"/>
      <c r="M39" s="123"/>
    </row>
    <row r="40" spans="1:13" ht="15.75" x14ac:dyDescent="0.25">
      <c r="A40" s="73" t="s">
        <v>37</v>
      </c>
      <c r="B40" s="100" t="s">
        <v>38</v>
      </c>
      <c r="C40" s="100"/>
      <c r="D40" s="146"/>
      <c r="E40" s="121" t="s">
        <v>35</v>
      </c>
      <c r="F40" s="122"/>
      <c r="G40" s="123"/>
      <c r="H40" s="121"/>
      <c r="I40" s="122"/>
      <c r="J40" s="123"/>
      <c r="K40" s="121" t="s">
        <v>35</v>
      </c>
      <c r="L40" s="122"/>
      <c r="M40" s="123"/>
    </row>
    <row r="41" spans="1:13" ht="15.75" x14ac:dyDescent="0.25">
      <c r="A41" s="73" t="s">
        <v>39</v>
      </c>
      <c r="B41" s="100" t="s">
        <v>40</v>
      </c>
      <c r="C41" s="100"/>
      <c r="D41" s="146"/>
      <c r="E41" s="121" t="s">
        <v>35</v>
      </c>
      <c r="F41" s="122"/>
      <c r="G41" s="123"/>
      <c r="H41" s="121"/>
      <c r="I41" s="122"/>
      <c r="J41" s="123"/>
      <c r="K41" s="121" t="s">
        <v>35</v>
      </c>
      <c r="L41" s="122"/>
      <c r="M41" s="123"/>
    </row>
    <row r="42" spans="1:13" ht="15.75" x14ac:dyDescent="0.25">
      <c r="A42" s="155" t="s">
        <v>41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7"/>
    </row>
    <row r="43" spans="1:13" ht="15.75" x14ac:dyDescent="0.25">
      <c r="A43" s="73" t="s">
        <v>0</v>
      </c>
      <c r="B43" s="100" t="s">
        <v>42</v>
      </c>
      <c r="C43" s="100"/>
      <c r="D43" s="146"/>
      <c r="E43" s="149">
        <f>SUM(E45:G48)</f>
        <v>349.22</v>
      </c>
      <c r="F43" s="150"/>
      <c r="G43" s="151"/>
      <c r="H43" s="149">
        <f t="shared" ref="H43" si="1">SUM(H45:J48)</f>
        <v>334.27499999999998</v>
      </c>
      <c r="I43" s="150"/>
      <c r="J43" s="151"/>
      <c r="K43" s="149">
        <f t="shared" ref="K43" si="2">SUM(K45:M48)</f>
        <v>-14.94500000000005</v>
      </c>
      <c r="L43" s="150"/>
      <c r="M43" s="151"/>
    </row>
    <row r="44" spans="1:13" ht="15.75" x14ac:dyDescent="0.25">
      <c r="A44" s="73"/>
      <c r="B44" s="100" t="s">
        <v>43</v>
      </c>
      <c r="C44" s="100"/>
      <c r="D44" s="146"/>
      <c r="E44" s="149"/>
      <c r="F44" s="150"/>
      <c r="G44" s="151"/>
      <c r="H44" s="149"/>
      <c r="I44" s="150"/>
      <c r="J44" s="151"/>
      <c r="K44" s="149"/>
      <c r="L44" s="150"/>
      <c r="M44" s="151"/>
    </row>
    <row r="45" spans="1:13" ht="15.75" x14ac:dyDescent="0.25">
      <c r="A45" s="73" t="s">
        <v>44</v>
      </c>
      <c r="B45" s="100" t="s">
        <v>45</v>
      </c>
      <c r="C45" s="100"/>
      <c r="D45" s="146"/>
      <c r="E45" s="149"/>
      <c r="F45" s="150"/>
      <c r="G45" s="151"/>
      <c r="H45" s="149"/>
      <c r="I45" s="150"/>
      <c r="J45" s="151"/>
      <c r="K45" s="149"/>
      <c r="L45" s="150"/>
      <c r="M45" s="151"/>
    </row>
    <row r="46" spans="1:13" ht="15.75" x14ac:dyDescent="0.25">
      <c r="A46" s="73" t="s">
        <v>46</v>
      </c>
      <c r="B46" s="100" t="s">
        <v>47</v>
      </c>
      <c r="C46" s="100"/>
      <c r="D46" s="146"/>
      <c r="E46" s="149"/>
      <c r="F46" s="150"/>
      <c r="G46" s="151"/>
      <c r="H46" s="149"/>
      <c r="I46" s="150"/>
      <c r="J46" s="151"/>
      <c r="K46" s="149"/>
      <c r="L46" s="150"/>
      <c r="M46" s="151"/>
    </row>
    <row r="47" spans="1:13" ht="15.75" x14ac:dyDescent="0.25">
      <c r="A47" s="73" t="s">
        <v>48</v>
      </c>
      <c r="B47" s="100" t="s">
        <v>49</v>
      </c>
      <c r="C47" s="100"/>
      <c r="D47" s="146"/>
      <c r="E47" s="149"/>
      <c r="F47" s="150"/>
      <c r="G47" s="151"/>
      <c r="H47" s="149"/>
      <c r="I47" s="150"/>
      <c r="J47" s="151"/>
      <c r="K47" s="149"/>
      <c r="L47" s="150"/>
      <c r="M47" s="151"/>
    </row>
    <row r="48" spans="1:13" ht="15.75" x14ac:dyDescent="0.25">
      <c r="A48" s="73" t="s">
        <v>50</v>
      </c>
      <c r="B48" s="100" t="s">
        <v>51</v>
      </c>
      <c r="C48" s="100"/>
      <c r="D48" s="146"/>
      <c r="E48" s="149">
        <v>349.22</v>
      </c>
      <c r="F48" s="150"/>
      <c r="G48" s="151"/>
      <c r="H48" s="149">
        <v>334.27499999999998</v>
      </c>
      <c r="I48" s="150"/>
      <c r="J48" s="151"/>
      <c r="K48" s="149">
        <f>H48-E48</f>
        <v>-14.94500000000005</v>
      </c>
      <c r="L48" s="150"/>
      <c r="M48" s="151"/>
    </row>
    <row r="49" spans="1:13" s="84" customFormat="1" ht="16.5" customHeight="1" x14ac:dyDescent="0.25">
      <c r="A49" s="178" t="s">
        <v>141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</row>
    <row r="50" spans="1:13" ht="167.25" customHeight="1" x14ac:dyDescent="0.25">
      <c r="A50" s="184" t="s">
        <v>136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6"/>
    </row>
    <row r="51" spans="1:13" ht="15.75" x14ac:dyDescent="0.25">
      <c r="A51" s="73" t="s">
        <v>1</v>
      </c>
      <c r="B51" s="122" t="s">
        <v>52</v>
      </c>
      <c r="C51" s="122"/>
      <c r="D51" s="123"/>
      <c r="E51" s="121" t="s">
        <v>35</v>
      </c>
      <c r="F51" s="122"/>
      <c r="G51" s="123"/>
      <c r="H51" s="121"/>
      <c r="I51" s="122"/>
      <c r="J51" s="123"/>
      <c r="K51" s="121"/>
      <c r="L51" s="122"/>
      <c r="M51" s="123"/>
    </row>
    <row r="52" spans="1:13" ht="15.75" x14ac:dyDescent="0.25">
      <c r="A52" s="73"/>
      <c r="B52" s="122" t="s">
        <v>43</v>
      </c>
      <c r="C52" s="122"/>
      <c r="D52" s="123"/>
      <c r="E52" s="121"/>
      <c r="F52" s="122"/>
      <c r="G52" s="123"/>
      <c r="H52" s="121"/>
      <c r="I52" s="122"/>
      <c r="J52" s="123"/>
      <c r="K52" s="121"/>
      <c r="L52" s="122"/>
      <c r="M52" s="123"/>
    </row>
    <row r="53" spans="1:13" ht="15.75" x14ac:dyDescent="0.25">
      <c r="A53" s="73" t="s">
        <v>53</v>
      </c>
      <c r="B53" s="100" t="s">
        <v>38</v>
      </c>
      <c r="C53" s="100"/>
      <c r="D53" s="146"/>
      <c r="E53" s="121" t="s">
        <v>35</v>
      </c>
      <c r="F53" s="122"/>
      <c r="G53" s="123"/>
      <c r="H53" s="121"/>
      <c r="I53" s="122"/>
      <c r="J53" s="123"/>
      <c r="K53" s="121"/>
      <c r="L53" s="122"/>
      <c r="M53" s="123"/>
    </row>
    <row r="54" spans="1:13" ht="15.75" x14ac:dyDescent="0.25">
      <c r="A54" s="73" t="s">
        <v>54</v>
      </c>
      <c r="B54" s="100" t="s">
        <v>40</v>
      </c>
      <c r="C54" s="100"/>
      <c r="D54" s="146"/>
      <c r="E54" s="121" t="s">
        <v>35</v>
      </c>
      <c r="F54" s="122"/>
      <c r="G54" s="123"/>
      <c r="H54" s="121"/>
      <c r="I54" s="122"/>
      <c r="J54" s="123"/>
      <c r="K54" s="121"/>
      <c r="L54" s="122"/>
      <c r="M54" s="123"/>
    </row>
    <row r="55" spans="1:13" ht="15.75" x14ac:dyDescent="0.25">
      <c r="A55" s="183" t="s">
        <v>55</v>
      </c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</row>
    <row r="56" spans="1:13" ht="9" customHeight="1" x14ac:dyDescent="0.25">
      <c r="A56" s="65"/>
      <c r="B56" s="65"/>
      <c r="C56" s="65"/>
      <c r="D56" s="65"/>
      <c r="E56" s="23"/>
      <c r="F56" s="24"/>
      <c r="G56" s="23"/>
      <c r="H56" s="23"/>
      <c r="I56" s="24"/>
      <c r="J56" s="23"/>
      <c r="K56" s="23"/>
      <c r="L56" s="24"/>
      <c r="M56" s="23"/>
    </row>
    <row r="57" spans="1:13" ht="15.75" x14ac:dyDescent="0.25">
      <c r="A57" s="148" t="s">
        <v>56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</row>
    <row r="58" spans="1:13" ht="15.75" x14ac:dyDescent="0.25">
      <c r="A58" s="66"/>
      <c r="B58" s="66"/>
      <c r="C58" s="66"/>
      <c r="D58" s="66"/>
      <c r="E58" s="66"/>
      <c r="F58" s="12"/>
      <c r="G58" s="66"/>
      <c r="H58" s="66"/>
      <c r="I58" s="12"/>
      <c r="J58" s="66"/>
      <c r="K58" s="66"/>
      <c r="L58" s="145" t="s">
        <v>28</v>
      </c>
      <c r="M58" s="145"/>
    </row>
    <row r="59" spans="1:13" ht="15.75" x14ac:dyDescent="0.25">
      <c r="A59" s="88" t="s">
        <v>7</v>
      </c>
      <c r="B59" s="88" t="s">
        <v>8</v>
      </c>
      <c r="C59" s="88"/>
      <c r="D59" s="88"/>
      <c r="E59" s="88" t="s">
        <v>2</v>
      </c>
      <c r="F59" s="88"/>
      <c r="G59" s="88"/>
      <c r="H59" s="88" t="s">
        <v>30</v>
      </c>
      <c r="I59" s="88"/>
      <c r="J59" s="88"/>
      <c r="K59" s="88" t="s">
        <v>3</v>
      </c>
      <c r="L59" s="88"/>
      <c r="M59" s="88"/>
    </row>
    <row r="60" spans="1:13" ht="31.5" x14ac:dyDescent="0.25">
      <c r="A60" s="88"/>
      <c r="B60" s="88"/>
      <c r="C60" s="88"/>
      <c r="D60" s="88"/>
      <c r="E60" s="64" t="s">
        <v>4</v>
      </c>
      <c r="F60" s="16" t="s">
        <v>5</v>
      </c>
      <c r="G60" s="64" t="s">
        <v>6</v>
      </c>
      <c r="H60" s="64" t="s">
        <v>4</v>
      </c>
      <c r="I60" s="16" t="s">
        <v>5</v>
      </c>
      <c r="J60" s="64" t="s">
        <v>6</v>
      </c>
      <c r="K60" s="64" t="s">
        <v>4</v>
      </c>
      <c r="L60" s="16" t="s">
        <v>5</v>
      </c>
      <c r="M60" s="64" t="s">
        <v>6</v>
      </c>
    </row>
    <row r="61" spans="1:13" ht="47.25" customHeight="1" x14ac:dyDescent="0.25">
      <c r="A61" s="25">
        <v>1</v>
      </c>
      <c r="B61" s="102" t="s">
        <v>133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4"/>
    </row>
    <row r="62" spans="1:13" ht="15.75" x14ac:dyDescent="0.25">
      <c r="A62" s="25"/>
      <c r="B62" s="90" t="s">
        <v>57</v>
      </c>
      <c r="C62" s="90"/>
      <c r="D62" s="90"/>
      <c r="E62" s="91"/>
      <c r="F62" s="91"/>
      <c r="G62" s="91"/>
      <c r="H62" s="88"/>
      <c r="I62" s="88"/>
      <c r="J62" s="88"/>
      <c r="K62" s="88"/>
      <c r="L62" s="88"/>
      <c r="M62" s="88"/>
    </row>
    <row r="63" spans="1:13" ht="18.75" customHeight="1" x14ac:dyDescent="0.25">
      <c r="A63" s="64">
        <v>1</v>
      </c>
      <c r="B63" s="89" t="s">
        <v>142</v>
      </c>
      <c r="C63" s="89"/>
      <c r="D63" s="89"/>
      <c r="E63" s="26"/>
      <c r="F63" s="26">
        <f>F28</f>
        <v>47</v>
      </c>
      <c r="G63" s="26">
        <f>E63+F63</f>
        <v>47</v>
      </c>
      <c r="H63" s="26"/>
      <c r="I63" s="26">
        <f>I28</f>
        <v>40</v>
      </c>
      <c r="J63" s="26">
        <f>H63+I63</f>
        <v>40</v>
      </c>
      <c r="K63" s="26"/>
      <c r="L63" s="70">
        <f>I63-F63</f>
        <v>-7</v>
      </c>
      <c r="M63" s="70">
        <f>K63+L63</f>
        <v>-7</v>
      </c>
    </row>
    <row r="64" spans="1:13" s="84" customFormat="1" ht="15.75" x14ac:dyDescent="0.25">
      <c r="A64" s="178" t="s">
        <v>145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80"/>
    </row>
    <row r="65" spans="1:13" ht="50.25" customHeight="1" x14ac:dyDescent="0.25">
      <c r="A65" s="174" t="s">
        <v>144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</row>
    <row r="66" spans="1:13" ht="15.75" x14ac:dyDescent="0.25">
      <c r="A66" s="25"/>
      <c r="B66" s="90" t="s">
        <v>59</v>
      </c>
      <c r="C66" s="90"/>
      <c r="D66" s="90"/>
      <c r="E66" s="91"/>
      <c r="F66" s="91"/>
      <c r="G66" s="91"/>
      <c r="H66" s="88"/>
      <c r="I66" s="88"/>
      <c r="J66" s="88"/>
      <c r="K66" s="88"/>
      <c r="L66" s="88"/>
      <c r="M66" s="88"/>
    </row>
    <row r="67" spans="1:13" ht="15.75" x14ac:dyDescent="0.25">
      <c r="A67" s="64">
        <v>1</v>
      </c>
      <c r="B67" s="89" t="s">
        <v>143</v>
      </c>
      <c r="C67" s="89"/>
      <c r="D67" s="89"/>
      <c r="E67" s="64"/>
      <c r="F67" s="16">
        <v>2</v>
      </c>
      <c r="G67" s="16">
        <f>F67</f>
        <v>2</v>
      </c>
      <c r="H67" s="64"/>
      <c r="I67" s="16">
        <v>1</v>
      </c>
      <c r="J67" s="16">
        <f>I67</f>
        <v>1</v>
      </c>
      <c r="K67" s="26"/>
      <c r="L67" s="70">
        <f>I67-F67</f>
        <v>-1</v>
      </c>
      <c r="M67" s="70">
        <f>K67+L67</f>
        <v>-1</v>
      </c>
    </row>
    <row r="68" spans="1:13" s="84" customFormat="1" ht="15.75" x14ac:dyDescent="0.25">
      <c r="A68" s="178" t="s">
        <v>145</v>
      </c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80"/>
    </row>
    <row r="69" spans="1:13" ht="54.75" customHeight="1" x14ac:dyDescent="0.25">
      <c r="A69" s="174" t="s">
        <v>146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</row>
    <row r="70" spans="1:13" ht="15.75" x14ac:dyDescent="0.25">
      <c r="A70" s="25"/>
      <c r="B70" s="90" t="s">
        <v>60</v>
      </c>
      <c r="C70" s="90"/>
      <c r="D70" s="90"/>
      <c r="E70" s="91"/>
      <c r="F70" s="91"/>
      <c r="G70" s="91"/>
      <c r="H70" s="88"/>
      <c r="I70" s="88"/>
      <c r="J70" s="88"/>
      <c r="K70" s="88"/>
      <c r="L70" s="88"/>
      <c r="M70" s="88"/>
    </row>
    <row r="71" spans="1:13" ht="29.25" customHeight="1" x14ac:dyDescent="0.25">
      <c r="A71" s="64">
        <v>1</v>
      </c>
      <c r="B71" s="107" t="s">
        <v>109</v>
      </c>
      <c r="C71" s="108"/>
      <c r="D71" s="109"/>
      <c r="E71" s="27"/>
      <c r="F71" s="56">
        <f>F63/F67</f>
        <v>23.5</v>
      </c>
      <c r="G71" s="56">
        <f>G63/G67</f>
        <v>23.5</v>
      </c>
      <c r="H71" s="56"/>
      <c r="I71" s="81">
        <f>I63/I67</f>
        <v>40</v>
      </c>
      <c r="J71" s="81">
        <f>J63/J67</f>
        <v>40</v>
      </c>
      <c r="K71" s="26"/>
      <c r="L71" s="70">
        <f>I71-F71</f>
        <v>16.5</v>
      </c>
      <c r="M71" s="70">
        <f>K71+L71</f>
        <v>16.5</v>
      </c>
    </row>
    <row r="72" spans="1:13" s="84" customFormat="1" ht="15.75" x14ac:dyDescent="0.25">
      <c r="A72" s="178" t="s">
        <v>145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80"/>
    </row>
    <row r="73" spans="1:13" ht="51.75" customHeight="1" x14ac:dyDescent="0.25">
      <c r="A73" s="174" t="s">
        <v>147</v>
      </c>
      <c r="B73" s="174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</row>
    <row r="74" spans="1:13" ht="15.75" x14ac:dyDescent="0.25">
      <c r="A74" s="25"/>
      <c r="B74" s="90" t="s">
        <v>61</v>
      </c>
      <c r="C74" s="90"/>
      <c r="D74" s="90"/>
      <c r="E74" s="91"/>
      <c r="F74" s="91"/>
      <c r="G74" s="91"/>
      <c r="H74" s="88"/>
      <c r="I74" s="88"/>
      <c r="J74" s="88"/>
      <c r="K74" s="88"/>
      <c r="L74" s="88"/>
      <c r="M74" s="88"/>
    </row>
    <row r="75" spans="1:13" ht="15.75" x14ac:dyDescent="0.25">
      <c r="A75" s="63">
        <v>1</v>
      </c>
      <c r="B75" s="107" t="s">
        <v>15</v>
      </c>
      <c r="C75" s="108"/>
      <c r="D75" s="109"/>
      <c r="E75" s="16" t="s">
        <v>31</v>
      </c>
      <c r="F75" s="16">
        <v>100</v>
      </c>
      <c r="G75" s="16">
        <f>F75</f>
        <v>100</v>
      </c>
      <c r="H75" s="16" t="s">
        <v>31</v>
      </c>
      <c r="I75" s="16">
        <v>50</v>
      </c>
      <c r="J75" s="16">
        <f>I75</f>
        <v>50</v>
      </c>
      <c r="K75" s="26"/>
      <c r="L75" s="70">
        <f>I75-F75</f>
        <v>-50</v>
      </c>
      <c r="M75" s="70">
        <f>K75+L75</f>
        <v>-50</v>
      </c>
    </row>
    <row r="76" spans="1:13" s="84" customFormat="1" ht="15.75" x14ac:dyDescent="0.25">
      <c r="A76" s="178" t="s">
        <v>145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80"/>
    </row>
    <row r="77" spans="1:13" ht="54" customHeight="1" x14ac:dyDescent="0.25">
      <c r="A77" s="174" t="s">
        <v>148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</row>
    <row r="78" spans="1:13" s="84" customFormat="1" ht="17.25" customHeight="1" x14ac:dyDescent="0.25">
      <c r="A78" s="178" t="s">
        <v>149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80"/>
    </row>
    <row r="79" spans="1:13" ht="65.25" customHeight="1" x14ac:dyDescent="0.25">
      <c r="A79" s="182" t="s">
        <v>150</v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</row>
    <row r="80" spans="1:13" ht="24.75" customHeight="1" x14ac:dyDescent="0.25">
      <c r="A80" s="25">
        <v>2</v>
      </c>
      <c r="B80" s="102" t="s">
        <v>134</v>
      </c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4"/>
    </row>
    <row r="81" spans="1:13" ht="15.75" x14ac:dyDescent="0.25">
      <c r="A81" s="25"/>
      <c r="B81" s="90" t="s">
        <v>57</v>
      </c>
      <c r="C81" s="90"/>
      <c r="D81" s="90"/>
      <c r="E81" s="91"/>
      <c r="F81" s="91"/>
      <c r="G81" s="91"/>
      <c r="H81" s="88"/>
      <c r="I81" s="88"/>
      <c r="J81" s="88"/>
      <c r="K81" s="88"/>
      <c r="L81" s="88"/>
      <c r="M81" s="88"/>
    </row>
    <row r="82" spans="1:13" ht="15.75" x14ac:dyDescent="0.25">
      <c r="A82" s="64">
        <v>1</v>
      </c>
      <c r="B82" s="89" t="s">
        <v>12</v>
      </c>
      <c r="C82" s="89"/>
      <c r="D82" s="89"/>
      <c r="E82" s="26"/>
      <c r="F82" s="26">
        <f>F31</f>
        <v>302.22000000000003</v>
      </c>
      <c r="G82" s="26">
        <f>G31</f>
        <v>302.22000000000003</v>
      </c>
      <c r="H82" s="26">
        <f>H31</f>
        <v>0</v>
      </c>
      <c r="I82" s="26">
        <f>I31</f>
        <v>294.27499999999998</v>
      </c>
      <c r="J82" s="26">
        <f>J31</f>
        <v>294.27499999999998</v>
      </c>
      <c r="K82" s="26"/>
      <c r="L82" s="70">
        <f>I82-F82</f>
        <v>-7.94500000000005</v>
      </c>
      <c r="M82" s="70">
        <f>K82+L82</f>
        <v>-7.94500000000005</v>
      </c>
    </row>
    <row r="83" spans="1:13" ht="15.75" x14ac:dyDescent="0.25">
      <c r="A83" s="106" t="s">
        <v>58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</row>
    <row r="84" spans="1:13" ht="33.75" customHeight="1" x14ac:dyDescent="0.25">
      <c r="A84" s="105" t="s">
        <v>153</v>
      </c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</row>
    <row r="85" spans="1:13" ht="15.75" x14ac:dyDescent="0.25">
      <c r="A85" s="25"/>
      <c r="B85" s="90" t="s">
        <v>59</v>
      </c>
      <c r="C85" s="90"/>
      <c r="D85" s="90"/>
      <c r="E85" s="91"/>
      <c r="F85" s="91"/>
      <c r="G85" s="91"/>
      <c r="H85" s="88"/>
      <c r="I85" s="88"/>
      <c r="J85" s="88"/>
      <c r="K85" s="88"/>
      <c r="L85" s="88"/>
      <c r="M85" s="88"/>
    </row>
    <row r="86" spans="1:13" ht="15.75" x14ac:dyDescent="0.25">
      <c r="A86" s="64">
        <v>1</v>
      </c>
      <c r="B86" s="89" t="s">
        <v>152</v>
      </c>
      <c r="C86" s="89"/>
      <c r="D86" s="89"/>
      <c r="E86" s="64"/>
      <c r="F86" s="16">
        <v>1</v>
      </c>
      <c r="G86" s="16">
        <f>F86</f>
        <v>1</v>
      </c>
      <c r="H86" s="64"/>
      <c r="I86" s="16">
        <v>1</v>
      </c>
      <c r="J86" s="16">
        <f>I86</f>
        <v>1</v>
      </c>
      <c r="K86" s="26"/>
      <c r="L86" s="74">
        <f>I86-F86</f>
        <v>0</v>
      </c>
      <c r="M86" s="74">
        <f>K86+L86</f>
        <v>0</v>
      </c>
    </row>
    <row r="87" spans="1:13" ht="15.75" x14ac:dyDescent="0.25">
      <c r="A87" s="106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</row>
    <row r="88" spans="1:13" ht="20.25" customHeight="1" x14ac:dyDescent="0.25">
      <c r="A88" s="105" t="s">
        <v>154</v>
      </c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</row>
    <row r="89" spans="1:13" ht="15.75" x14ac:dyDescent="0.25">
      <c r="A89" s="25"/>
      <c r="B89" s="90" t="s">
        <v>60</v>
      </c>
      <c r="C89" s="90"/>
      <c r="D89" s="90"/>
      <c r="E89" s="91"/>
      <c r="F89" s="91"/>
      <c r="G89" s="91"/>
      <c r="H89" s="88"/>
      <c r="I89" s="88"/>
      <c r="J89" s="88"/>
      <c r="K89" s="88"/>
      <c r="L89" s="88"/>
      <c r="M89" s="88"/>
    </row>
    <row r="90" spans="1:13" ht="28.5" customHeight="1" x14ac:dyDescent="0.25">
      <c r="A90" s="64">
        <v>1</v>
      </c>
      <c r="B90" s="107" t="s">
        <v>109</v>
      </c>
      <c r="C90" s="108"/>
      <c r="D90" s="109"/>
      <c r="E90" s="27"/>
      <c r="F90" s="56">
        <f>F82/F86</f>
        <v>302.22000000000003</v>
      </c>
      <c r="G90" s="56">
        <f>G82/G86</f>
        <v>302.22000000000003</v>
      </c>
      <c r="H90" s="56"/>
      <c r="I90" s="56">
        <f>I82/I86</f>
        <v>294.27499999999998</v>
      </c>
      <c r="J90" s="56">
        <f>J82/J86</f>
        <v>294.27499999999998</v>
      </c>
      <c r="K90" s="26"/>
      <c r="L90" s="70">
        <f>I90-F90</f>
        <v>-7.94500000000005</v>
      </c>
      <c r="M90" s="70">
        <f>K90+L90</f>
        <v>-7.94500000000005</v>
      </c>
    </row>
    <row r="91" spans="1:13" ht="15.75" x14ac:dyDescent="0.25">
      <c r="A91" s="106" t="s">
        <v>58</v>
      </c>
      <c r="B91" s="106"/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106"/>
    </row>
    <row r="92" spans="1:13" ht="36.75" customHeight="1" x14ac:dyDescent="0.25">
      <c r="A92" s="105" t="s">
        <v>155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</row>
    <row r="93" spans="1:13" ht="15.75" x14ac:dyDescent="0.25">
      <c r="A93" s="25"/>
      <c r="B93" s="90" t="s">
        <v>61</v>
      </c>
      <c r="C93" s="90"/>
      <c r="D93" s="90"/>
      <c r="E93" s="91"/>
      <c r="F93" s="91"/>
      <c r="G93" s="91"/>
      <c r="H93" s="88"/>
      <c r="I93" s="88"/>
      <c r="J93" s="88"/>
      <c r="K93" s="88"/>
      <c r="L93" s="88"/>
      <c r="M93" s="88"/>
    </row>
    <row r="94" spans="1:13" ht="15.75" x14ac:dyDescent="0.25">
      <c r="A94" s="28"/>
      <c r="B94" s="107" t="s">
        <v>15</v>
      </c>
      <c r="C94" s="108"/>
      <c r="D94" s="109"/>
      <c r="E94" s="16" t="s">
        <v>31</v>
      </c>
      <c r="F94" s="16">
        <v>100</v>
      </c>
      <c r="G94" s="16">
        <f>F94</f>
        <v>100</v>
      </c>
      <c r="H94" s="16" t="s">
        <v>31</v>
      </c>
      <c r="I94" s="16">
        <v>100</v>
      </c>
      <c r="J94" s="16">
        <f>I94</f>
        <v>100</v>
      </c>
      <c r="K94" s="26"/>
      <c r="L94" s="74">
        <f>I94-F94</f>
        <v>0</v>
      </c>
      <c r="M94" s="74">
        <f>K94+L94</f>
        <v>0</v>
      </c>
    </row>
    <row r="95" spans="1:13" ht="15.75" x14ac:dyDescent="0.25">
      <c r="A95" s="106" t="s">
        <v>62</v>
      </c>
      <c r="B95" s="106"/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106"/>
    </row>
    <row r="96" spans="1:13" ht="18" customHeight="1" x14ac:dyDescent="0.25">
      <c r="A96" s="105" t="s">
        <v>154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</row>
    <row r="97" spans="1:17" ht="18.75" customHeight="1" x14ac:dyDescent="0.25">
      <c r="A97" s="101" t="s">
        <v>156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</row>
    <row r="98" spans="1:17" ht="36.75" customHeight="1" x14ac:dyDescent="0.25">
      <c r="A98" s="181" t="s">
        <v>157</v>
      </c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</row>
    <row r="99" spans="1:17" ht="6" customHeight="1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</row>
    <row r="100" spans="1:17" ht="42" customHeight="1" x14ac:dyDescent="0.25">
      <c r="A100" s="144" t="s">
        <v>63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Q100" s="76"/>
    </row>
    <row r="101" spans="1:17" ht="15.75" x14ac:dyDescent="0.25">
      <c r="A101" s="116" t="s">
        <v>7</v>
      </c>
      <c r="B101" s="118" t="s">
        <v>8</v>
      </c>
      <c r="C101" s="119"/>
      <c r="D101" s="120"/>
      <c r="E101" s="121" t="s">
        <v>64</v>
      </c>
      <c r="F101" s="122"/>
      <c r="G101" s="123"/>
      <c r="H101" s="121" t="s">
        <v>65</v>
      </c>
      <c r="I101" s="122"/>
      <c r="J101" s="123"/>
      <c r="K101" s="121" t="s">
        <v>66</v>
      </c>
      <c r="L101" s="122"/>
      <c r="M101" s="123"/>
    </row>
    <row r="102" spans="1:17" ht="31.5" x14ac:dyDescent="0.25">
      <c r="A102" s="117"/>
      <c r="B102" s="110"/>
      <c r="C102" s="111"/>
      <c r="D102" s="112"/>
      <c r="E102" s="64" t="s">
        <v>4</v>
      </c>
      <c r="F102" s="16" t="s">
        <v>5</v>
      </c>
      <c r="G102" s="64" t="s">
        <v>6</v>
      </c>
      <c r="H102" s="64" t="s">
        <v>4</v>
      </c>
      <c r="I102" s="16" t="s">
        <v>5</v>
      </c>
      <c r="J102" s="64" t="s">
        <v>6</v>
      </c>
      <c r="K102" s="64" t="s">
        <v>4</v>
      </c>
      <c r="L102" s="16" t="s">
        <v>5</v>
      </c>
      <c r="M102" s="64" t="s">
        <v>6</v>
      </c>
    </row>
    <row r="103" spans="1:17" ht="15.75" x14ac:dyDescent="0.25">
      <c r="A103" s="67"/>
      <c r="B103" s="88" t="s">
        <v>110</v>
      </c>
      <c r="C103" s="88"/>
      <c r="D103" s="88"/>
      <c r="E103" s="75">
        <f>E107+E120+E133</f>
        <v>0</v>
      </c>
      <c r="F103" s="75">
        <f>F107+F120+F133</f>
        <v>338.74700000000001</v>
      </c>
      <c r="G103" s="75">
        <f>E103+F103</f>
        <v>338.74700000000001</v>
      </c>
      <c r="H103" s="75">
        <f>H107+H120+H133</f>
        <v>0</v>
      </c>
      <c r="I103" s="75">
        <f>I107+I120+I133</f>
        <v>334.27499999999998</v>
      </c>
      <c r="J103" s="75">
        <f>H103+I103</f>
        <v>334.27499999999998</v>
      </c>
      <c r="K103" s="62">
        <v>0</v>
      </c>
      <c r="L103" s="62">
        <f>I103/F103</f>
        <v>0.98679840707076361</v>
      </c>
      <c r="M103" s="62">
        <f>J103/G103</f>
        <v>0.98679840707076361</v>
      </c>
    </row>
    <row r="104" spans="1:17" ht="19.5" customHeight="1" x14ac:dyDescent="0.25">
      <c r="A104" s="113" t="s">
        <v>112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5"/>
    </row>
    <row r="105" spans="1:17" ht="19.5" customHeight="1" x14ac:dyDescent="0.25">
      <c r="A105" s="143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46"/>
    </row>
    <row r="106" spans="1:17" ht="15.75" x14ac:dyDescent="0.25">
      <c r="A106" s="67"/>
      <c r="B106" s="110" t="s">
        <v>111</v>
      </c>
      <c r="C106" s="111"/>
      <c r="D106" s="112"/>
      <c r="E106" s="67"/>
      <c r="F106" s="77"/>
      <c r="G106" s="67"/>
      <c r="H106" s="67"/>
      <c r="I106" s="77"/>
      <c r="J106" s="67"/>
      <c r="K106" s="67"/>
      <c r="L106" s="77"/>
      <c r="M106" s="67"/>
    </row>
    <row r="107" spans="1:17" ht="48.75" customHeight="1" x14ac:dyDescent="0.25">
      <c r="A107" s="67">
        <v>1</v>
      </c>
      <c r="B107" s="96" t="s">
        <v>11</v>
      </c>
      <c r="C107" s="96"/>
      <c r="D107" s="96"/>
      <c r="E107" s="75"/>
      <c r="F107" s="75">
        <v>40</v>
      </c>
      <c r="G107" s="75">
        <f>E107+F107</f>
        <v>40</v>
      </c>
      <c r="H107" s="75"/>
      <c r="I107" s="75"/>
      <c r="J107" s="75"/>
      <c r="K107" s="62">
        <v>0</v>
      </c>
      <c r="L107" s="62">
        <f>I107/F107</f>
        <v>0</v>
      </c>
      <c r="M107" s="62">
        <f>L107</f>
        <v>0</v>
      </c>
    </row>
    <row r="108" spans="1:17" ht="37.5" customHeight="1" x14ac:dyDescent="0.25">
      <c r="A108" s="171" t="s">
        <v>158</v>
      </c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3"/>
    </row>
    <row r="109" spans="1:17" ht="69.75" customHeight="1" x14ac:dyDescent="0.25">
      <c r="A109" s="97" t="s">
        <v>159</v>
      </c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3"/>
    </row>
    <row r="110" spans="1:17" ht="15.75" x14ac:dyDescent="0.25">
      <c r="A110" s="64"/>
      <c r="B110" s="90" t="s">
        <v>57</v>
      </c>
      <c r="C110" s="90"/>
      <c r="D110" s="90"/>
      <c r="E110" s="91"/>
      <c r="F110" s="91"/>
      <c r="G110" s="91"/>
      <c r="H110" s="88"/>
      <c r="I110" s="88"/>
      <c r="J110" s="88"/>
      <c r="K110" s="88"/>
      <c r="L110" s="88"/>
      <c r="M110" s="88"/>
    </row>
    <row r="111" spans="1:17" ht="15.75" x14ac:dyDescent="0.25">
      <c r="A111" s="64">
        <v>1</v>
      </c>
      <c r="B111" s="89" t="s">
        <v>12</v>
      </c>
      <c r="C111" s="89"/>
      <c r="D111" s="89"/>
      <c r="E111" s="26"/>
      <c r="F111" s="61">
        <v>40</v>
      </c>
      <c r="G111" s="61">
        <f>F111</f>
        <v>40</v>
      </c>
      <c r="H111" s="26"/>
      <c r="I111" s="61"/>
      <c r="J111" s="61"/>
      <c r="K111" s="32"/>
      <c r="L111" s="62">
        <f>I111/F111</f>
        <v>0</v>
      </c>
      <c r="M111" s="62">
        <f>L111</f>
        <v>0</v>
      </c>
    </row>
    <row r="112" spans="1:17" ht="15.75" x14ac:dyDescent="0.25">
      <c r="A112" s="64"/>
      <c r="B112" s="90" t="s">
        <v>59</v>
      </c>
      <c r="C112" s="90"/>
      <c r="D112" s="90"/>
      <c r="E112" s="91"/>
      <c r="F112" s="91"/>
      <c r="G112" s="91"/>
      <c r="H112" s="88"/>
      <c r="I112" s="88"/>
      <c r="J112" s="88"/>
      <c r="K112" s="88"/>
      <c r="L112" s="88"/>
      <c r="M112" s="88"/>
    </row>
    <row r="113" spans="1:13" ht="15.75" x14ac:dyDescent="0.25">
      <c r="A113" s="64">
        <v>1</v>
      </c>
      <c r="B113" s="89" t="s">
        <v>13</v>
      </c>
      <c r="C113" s="89"/>
      <c r="D113" s="89"/>
      <c r="E113" s="64"/>
      <c r="F113" s="16">
        <f>2-1</f>
        <v>1</v>
      </c>
      <c r="G113" s="16">
        <f>F113</f>
        <v>1</v>
      </c>
      <c r="H113" s="64"/>
      <c r="I113" s="16"/>
      <c r="J113" s="16"/>
      <c r="K113" s="32"/>
      <c r="L113" s="62">
        <f>I113/F113</f>
        <v>0</v>
      </c>
      <c r="M113" s="62">
        <f>L113</f>
        <v>0</v>
      </c>
    </row>
    <row r="114" spans="1:13" ht="15.75" x14ac:dyDescent="0.25">
      <c r="A114" s="64"/>
      <c r="B114" s="90" t="s">
        <v>60</v>
      </c>
      <c r="C114" s="90"/>
      <c r="D114" s="90"/>
      <c r="E114" s="91"/>
      <c r="F114" s="91"/>
      <c r="G114" s="91"/>
      <c r="H114" s="88"/>
      <c r="I114" s="88"/>
      <c r="J114" s="88"/>
      <c r="K114" s="88"/>
      <c r="L114" s="88"/>
      <c r="M114" s="88"/>
    </row>
    <row r="115" spans="1:13" ht="15.75" x14ac:dyDescent="0.25">
      <c r="A115" s="64">
        <v>1</v>
      </c>
      <c r="B115" s="89" t="s">
        <v>14</v>
      </c>
      <c r="C115" s="89"/>
      <c r="D115" s="89"/>
      <c r="E115" s="33"/>
      <c r="F115" s="17">
        <f>F111/F113</f>
        <v>40</v>
      </c>
      <c r="G115" s="17">
        <f>F115</f>
        <v>40</v>
      </c>
      <c r="H115" s="27"/>
      <c r="I115" s="61"/>
      <c r="J115" s="61"/>
      <c r="K115" s="32"/>
      <c r="L115" s="62">
        <f>I115/F115</f>
        <v>0</v>
      </c>
      <c r="M115" s="62">
        <f>L115</f>
        <v>0</v>
      </c>
    </row>
    <row r="116" spans="1:13" ht="15.75" x14ac:dyDescent="0.25">
      <c r="A116" s="64"/>
      <c r="B116" s="90" t="s">
        <v>61</v>
      </c>
      <c r="C116" s="90"/>
      <c r="D116" s="90"/>
      <c r="E116" s="91"/>
      <c r="F116" s="91"/>
      <c r="G116" s="91"/>
      <c r="H116" s="88"/>
      <c r="I116" s="88"/>
      <c r="J116" s="88"/>
      <c r="K116" s="88"/>
      <c r="L116" s="88"/>
      <c r="M116" s="88"/>
    </row>
    <row r="117" spans="1:13" ht="15.75" x14ac:dyDescent="0.25">
      <c r="A117" s="63">
        <v>1</v>
      </c>
      <c r="B117" s="89" t="s">
        <v>15</v>
      </c>
      <c r="C117" s="89"/>
      <c r="D117" s="89"/>
      <c r="E117" s="29"/>
      <c r="F117" s="82">
        <v>86.5</v>
      </c>
      <c r="G117" s="82">
        <v>86.5</v>
      </c>
      <c r="H117" s="29"/>
      <c r="I117" s="27"/>
      <c r="J117" s="27"/>
      <c r="K117" s="27"/>
      <c r="L117" s="83">
        <f>I117/F117</f>
        <v>0</v>
      </c>
      <c r="M117" s="83">
        <f>L117</f>
        <v>0</v>
      </c>
    </row>
    <row r="118" spans="1:13" ht="21" customHeight="1" x14ac:dyDescent="0.25">
      <c r="A118" s="171" t="s">
        <v>160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</row>
    <row r="119" spans="1:13" ht="69.75" customHeight="1" x14ac:dyDescent="0.25">
      <c r="A119" s="97" t="s">
        <v>159</v>
      </c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3"/>
    </row>
    <row r="120" spans="1:13" ht="132" customHeight="1" x14ac:dyDescent="0.25">
      <c r="A120" s="64">
        <v>2</v>
      </c>
      <c r="B120" s="95" t="s">
        <v>133</v>
      </c>
      <c r="C120" s="96"/>
      <c r="D120" s="96"/>
      <c r="E120" s="75"/>
      <c r="F120" s="75">
        <v>0</v>
      </c>
      <c r="G120" s="75">
        <f>E120+F120</f>
        <v>0</v>
      </c>
      <c r="H120" s="75"/>
      <c r="I120" s="75">
        <v>40</v>
      </c>
      <c r="J120" s="75">
        <f>H120+I120</f>
        <v>40</v>
      </c>
      <c r="K120" s="75">
        <f>H120-E120</f>
        <v>0</v>
      </c>
      <c r="L120" s="62">
        <v>1</v>
      </c>
      <c r="M120" s="62">
        <f>L120</f>
        <v>1</v>
      </c>
    </row>
    <row r="121" spans="1:13" ht="21" customHeight="1" x14ac:dyDescent="0.25">
      <c r="A121" s="171" t="s">
        <v>160</v>
      </c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</row>
    <row r="122" spans="1:13" ht="60" customHeight="1" x14ac:dyDescent="0.25">
      <c r="A122" s="97" t="s">
        <v>159</v>
      </c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3"/>
    </row>
    <row r="123" spans="1:13" ht="15.75" x14ac:dyDescent="0.25">
      <c r="A123" s="64"/>
      <c r="B123" s="90" t="s">
        <v>57</v>
      </c>
      <c r="C123" s="90"/>
      <c r="D123" s="90"/>
      <c r="E123" s="91"/>
      <c r="F123" s="91"/>
      <c r="G123" s="91"/>
      <c r="H123" s="88"/>
      <c r="I123" s="88"/>
      <c r="J123" s="88"/>
      <c r="K123" s="88"/>
      <c r="L123" s="88"/>
      <c r="M123" s="88"/>
    </row>
    <row r="124" spans="1:13" ht="15.75" x14ac:dyDescent="0.25">
      <c r="A124" s="64">
        <v>1</v>
      </c>
      <c r="B124" s="89" t="s">
        <v>12</v>
      </c>
      <c r="C124" s="89"/>
      <c r="D124" s="89"/>
      <c r="E124" s="26"/>
      <c r="F124" s="61">
        <v>0</v>
      </c>
      <c r="G124" s="61">
        <f>F124</f>
        <v>0</v>
      </c>
      <c r="H124" s="26"/>
      <c r="I124" s="61">
        <v>40</v>
      </c>
      <c r="J124" s="61">
        <f>I124</f>
        <v>40</v>
      </c>
      <c r="K124" s="32"/>
      <c r="L124" s="62">
        <v>1</v>
      </c>
      <c r="M124" s="62">
        <f>L124</f>
        <v>1</v>
      </c>
    </row>
    <row r="125" spans="1:13" ht="15.75" x14ac:dyDescent="0.25">
      <c r="A125" s="64"/>
      <c r="B125" s="90" t="s">
        <v>59</v>
      </c>
      <c r="C125" s="90"/>
      <c r="D125" s="90"/>
      <c r="E125" s="91"/>
      <c r="F125" s="91"/>
      <c r="G125" s="91"/>
      <c r="H125" s="88"/>
      <c r="I125" s="88"/>
      <c r="J125" s="88"/>
      <c r="K125" s="88"/>
      <c r="L125" s="88"/>
      <c r="M125" s="88"/>
    </row>
    <row r="126" spans="1:13" ht="15.75" x14ac:dyDescent="0.25">
      <c r="A126" s="64">
        <v>1</v>
      </c>
      <c r="B126" s="89" t="s">
        <v>13</v>
      </c>
      <c r="C126" s="89"/>
      <c r="D126" s="89"/>
      <c r="E126" s="64"/>
      <c r="F126" s="16">
        <v>0</v>
      </c>
      <c r="G126" s="16">
        <f>F126</f>
        <v>0</v>
      </c>
      <c r="H126" s="64"/>
      <c r="I126" s="16">
        <v>1</v>
      </c>
      <c r="J126" s="16">
        <f>I126</f>
        <v>1</v>
      </c>
      <c r="K126" s="32"/>
      <c r="L126" s="62">
        <v>1</v>
      </c>
      <c r="M126" s="62">
        <f>L126</f>
        <v>1</v>
      </c>
    </row>
    <row r="127" spans="1:13" ht="15.75" x14ac:dyDescent="0.25">
      <c r="A127" s="64"/>
      <c r="B127" s="90" t="s">
        <v>60</v>
      </c>
      <c r="C127" s="90"/>
      <c r="D127" s="90"/>
      <c r="E127" s="91"/>
      <c r="F127" s="91"/>
      <c r="G127" s="91"/>
      <c r="H127" s="88"/>
      <c r="I127" s="88"/>
      <c r="J127" s="88"/>
      <c r="K127" s="88"/>
      <c r="L127" s="88"/>
      <c r="M127" s="88"/>
    </row>
    <row r="128" spans="1:13" ht="15.75" customHeight="1" x14ac:dyDescent="0.25">
      <c r="A128" s="64">
        <v>1</v>
      </c>
      <c r="B128" s="89" t="s">
        <v>14</v>
      </c>
      <c r="C128" s="89"/>
      <c r="D128" s="89"/>
      <c r="E128" s="33"/>
      <c r="F128" s="17">
        <v>0</v>
      </c>
      <c r="G128" s="17">
        <f>F128</f>
        <v>0</v>
      </c>
      <c r="H128" s="27"/>
      <c r="I128" s="61">
        <v>40</v>
      </c>
      <c r="J128" s="61">
        <v>0</v>
      </c>
      <c r="K128" s="32"/>
      <c r="L128" s="62">
        <v>1</v>
      </c>
      <c r="M128" s="62">
        <f>L128</f>
        <v>1</v>
      </c>
    </row>
    <row r="129" spans="1:13" ht="15.75" x14ac:dyDescent="0.25">
      <c r="A129" s="64"/>
      <c r="B129" s="90" t="s">
        <v>61</v>
      </c>
      <c r="C129" s="90"/>
      <c r="D129" s="90"/>
      <c r="E129" s="91"/>
      <c r="F129" s="91"/>
      <c r="G129" s="91"/>
      <c r="H129" s="88"/>
      <c r="I129" s="88"/>
      <c r="J129" s="88"/>
      <c r="K129" s="88"/>
      <c r="L129" s="88"/>
      <c r="M129" s="88"/>
    </row>
    <row r="130" spans="1:13" ht="15.75" customHeight="1" x14ac:dyDescent="0.25">
      <c r="A130" s="63">
        <v>1</v>
      </c>
      <c r="B130" s="89" t="s">
        <v>162</v>
      </c>
      <c r="C130" s="89"/>
      <c r="D130" s="89"/>
      <c r="E130" s="29"/>
      <c r="F130" s="16">
        <v>0</v>
      </c>
      <c r="G130" s="29">
        <v>0</v>
      </c>
      <c r="H130" s="29">
        <f>H70</f>
        <v>0</v>
      </c>
      <c r="I130" s="16">
        <v>50</v>
      </c>
      <c r="J130" s="16">
        <f>I130</f>
        <v>50</v>
      </c>
      <c r="K130" s="32"/>
      <c r="L130" s="62">
        <v>1</v>
      </c>
      <c r="M130" s="62">
        <f>L130</f>
        <v>1</v>
      </c>
    </row>
    <row r="131" spans="1:13" s="76" customFormat="1" ht="14.25" customHeight="1" x14ac:dyDescent="0.25">
      <c r="A131" s="100" t="s">
        <v>161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</row>
    <row r="132" spans="1:13" s="76" customFormat="1" ht="53.25" customHeight="1" x14ac:dyDescent="0.25">
      <c r="A132" s="100" t="s">
        <v>147</v>
      </c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</row>
    <row r="133" spans="1:13" ht="50.25" customHeight="1" x14ac:dyDescent="0.25">
      <c r="A133" s="64">
        <v>3</v>
      </c>
      <c r="B133" s="95" t="s">
        <v>115</v>
      </c>
      <c r="C133" s="96"/>
      <c r="D133" s="96"/>
      <c r="E133" s="75"/>
      <c r="F133" s="75">
        <v>298.74700000000001</v>
      </c>
      <c r="G133" s="75">
        <f>E133+F133</f>
        <v>298.74700000000001</v>
      </c>
      <c r="H133" s="75"/>
      <c r="I133" s="75">
        <v>294.27499999999998</v>
      </c>
      <c r="J133" s="75">
        <f>H133+I133</f>
        <v>294.27499999999998</v>
      </c>
      <c r="K133" s="75">
        <f>H133-E133</f>
        <v>0</v>
      </c>
      <c r="L133" s="62">
        <f>I133/F133</f>
        <v>0.98503081202489051</v>
      </c>
      <c r="M133" s="62">
        <f>J133/G133</f>
        <v>0.98503081202489051</v>
      </c>
    </row>
    <row r="134" spans="1:13" ht="32.25" customHeight="1" x14ac:dyDescent="0.25">
      <c r="A134" s="171" t="s">
        <v>168</v>
      </c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3"/>
    </row>
    <row r="135" spans="1:13" ht="18.75" customHeight="1" x14ac:dyDescent="0.25">
      <c r="A135" s="97" t="s">
        <v>169</v>
      </c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3"/>
    </row>
    <row r="136" spans="1:13" ht="15.75" x14ac:dyDescent="0.25">
      <c r="A136" s="64"/>
      <c r="B136" s="90" t="s">
        <v>57</v>
      </c>
      <c r="C136" s="90"/>
      <c r="D136" s="90"/>
      <c r="E136" s="91"/>
      <c r="F136" s="91"/>
      <c r="G136" s="91"/>
      <c r="H136" s="88"/>
      <c r="I136" s="88"/>
      <c r="J136" s="88"/>
      <c r="K136" s="88"/>
      <c r="L136" s="88"/>
      <c r="M136" s="88"/>
    </row>
    <row r="137" spans="1:13" ht="15.75" x14ac:dyDescent="0.25">
      <c r="A137" s="64">
        <v>1</v>
      </c>
      <c r="B137" s="89" t="s">
        <v>12</v>
      </c>
      <c r="C137" s="89"/>
      <c r="D137" s="89"/>
      <c r="E137" s="56"/>
      <c r="F137" s="56">
        <v>298.74700000000001</v>
      </c>
      <c r="G137" s="56">
        <f>F137</f>
        <v>298.74700000000001</v>
      </c>
      <c r="H137" s="56"/>
      <c r="I137" s="56">
        <v>294.27499999999998</v>
      </c>
      <c r="J137" s="56">
        <f>I137</f>
        <v>294.27499999999998</v>
      </c>
      <c r="K137" s="32"/>
      <c r="L137" s="62">
        <f>I137/F137</f>
        <v>0.98503081202489051</v>
      </c>
      <c r="M137" s="62">
        <f>J137/G137</f>
        <v>0.98503081202489051</v>
      </c>
    </row>
    <row r="138" spans="1:13" ht="15.75" x14ac:dyDescent="0.25">
      <c r="A138" s="64"/>
      <c r="B138" s="90" t="s">
        <v>59</v>
      </c>
      <c r="C138" s="90"/>
      <c r="D138" s="90"/>
      <c r="E138" s="93"/>
      <c r="F138" s="93"/>
      <c r="G138" s="93"/>
      <c r="H138" s="94"/>
      <c r="I138" s="94"/>
      <c r="J138" s="94"/>
      <c r="K138" s="88"/>
      <c r="L138" s="88"/>
      <c r="M138" s="88"/>
    </row>
    <row r="139" spans="1:13" ht="15.75" x14ac:dyDescent="0.25">
      <c r="A139" s="79">
        <v>1</v>
      </c>
      <c r="B139" s="89" t="s">
        <v>163</v>
      </c>
      <c r="C139" s="89"/>
      <c r="D139" s="89"/>
      <c r="E139" s="81"/>
      <c r="F139" s="16">
        <v>8</v>
      </c>
      <c r="G139" s="16">
        <f>F139</f>
        <v>8</v>
      </c>
      <c r="H139" s="16"/>
      <c r="I139" s="16"/>
      <c r="J139" s="16"/>
      <c r="K139" s="32"/>
      <c r="L139" s="62">
        <f>I139/F139</f>
        <v>0</v>
      </c>
      <c r="M139" s="62">
        <f>J139/G139</f>
        <v>0</v>
      </c>
    </row>
    <row r="140" spans="1:13" ht="15.75" x14ac:dyDescent="0.25">
      <c r="A140" s="64">
        <v>2</v>
      </c>
      <c r="B140" s="89" t="s">
        <v>164</v>
      </c>
      <c r="C140" s="89"/>
      <c r="D140" s="89"/>
      <c r="E140" s="56"/>
      <c r="F140" s="16"/>
      <c r="G140" s="16"/>
      <c r="H140" s="16"/>
      <c r="I140" s="16">
        <v>1</v>
      </c>
      <c r="J140" s="16">
        <f>I140</f>
        <v>1</v>
      </c>
      <c r="K140" s="32"/>
      <c r="L140" s="62">
        <v>1</v>
      </c>
      <c r="M140" s="62">
        <v>1</v>
      </c>
    </row>
    <row r="141" spans="1:13" ht="15.75" x14ac:dyDescent="0.25">
      <c r="A141" s="64"/>
      <c r="B141" s="90" t="s">
        <v>60</v>
      </c>
      <c r="C141" s="90"/>
      <c r="D141" s="90"/>
      <c r="E141" s="93"/>
      <c r="F141" s="93"/>
      <c r="G141" s="93"/>
      <c r="H141" s="94"/>
      <c r="I141" s="94"/>
      <c r="J141" s="94"/>
      <c r="K141" s="88"/>
      <c r="L141" s="88"/>
      <c r="M141" s="88"/>
    </row>
    <row r="142" spans="1:13" ht="33" customHeight="1" x14ac:dyDescent="0.25">
      <c r="A142" s="79">
        <v>1</v>
      </c>
      <c r="B142" s="89" t="s">
        <v>166</v>
      </c>
      <c r="C142" s="89"/>
      <c r="D142" s="89"/>
      <c r="E142" s="81"/>
      <c r="F142" s="81">
        <f>F137/F139</f>
        <v>37.343375000000002</v>
      </c>
      <c r="G142" s="81">
        <f>F142</f>
        <v>37.343375000000002</v>
      </c>
      <c r="H142" s="81"/>
      <c r="I142" s="81"/>
      <c r="J142" s="81"/>
      <c r="K142" s="32"/>
      <c r="L142" s="62">
        <f>I142/F142</f>
        <v>0</v>
      </c>
      <c r="M142" s="62">
        <f>J142/G142</f>
        <v>0</v>
      </c>
    </row>
    <row r="143" spans="1:13" ht="25.5" customHeight="1" x14ac:dyDescent="0.25">
      <c r="A143" s="64">
        <v>1</v>
      </c>
      <c r="B143" s="89" t="s">
        <v>165</v>
      </c>
      <c r="C143" s="89"/>
      <c r="D143" s="89"/>
      <c r="E143" s="56"/>
      <c r="F143" s="56">
        <v>0</v>
      </c>
      <c r="G143" s="56">
        <f>F143</f>
        <v>0</v>
      </c>
      <c r="H143" s="56"/>
      <c r="I143" s="56">
        <f>I137/I140</f>
        <v>294.27499999999998</v>
      </c>
      <c r="J143" s="56">
        <f>I143</f>
        <v>294.27499999999998</v>
      </c>
      <c r="K143" s="32"/>
      <c r="L143" s="62">
        <v>1</v>
      </c>
      <c r="M143" s="62">
        <v>1</v>
      </c>
    </row>
    <row r="144" spans="1:13" ht="15.75" x14ac:dyDescent="0.25">
      <c r="A144" s="64"/>
      <c r="B144" s="90" t="s">
        <v>61</v>
      </c>
      <c r="C144" s="90"/>
      <c r="D144" s="90"/>
      <c r="E144" s="91"/>
      <c r="F144" s="91"/>
      <c r="G144" s="91"/>
      <c r="H144" s="88"/>
      <c r="I144" s="88"/>
      <c r="J144" s="88"/>
      <c r="K144" s="88"/>
      <c r="L144" s="88"/>
      <c r="M144" s="88"/>
    </row>
    <row r="145" spans="1:13" ht="15.75" customHeight="1" x14ac:dyDescent="0.25">
      <c r="A145" s="80">
        <v>1</v>
      </c>
      <c r="B145" s="89" t="s">
        <v>15</v>
      </c>
      <c r="C145" s="89"/>
      <c r="D145" s="89"/>
      <c r="E145" s="29"/>
      <c r="F145" s="16">
        <v>100</v>
      </c>
      <c r="G145" s="16">
        <f>F145</f>
        <v>100</v>
      </c>
      <c r="H145" s="29"/>
      <c r="I145" s="16"/>
      <c r="J145" s="16"/>
      <c r="K145" s="32"/>
      <c r="L145" s="62">
        <f>I145/F145</f>
        <v>0</v>
      </c>
      <c r="M145" s="62">
        <f>J145/G145</f>
        <v>0</v>
      </c>
    </row>
    <row r="146" spans="1:13" ht="15.75" customHeight="1" x14ac:dyDescent="0.25">
      <c r="A146" s="63">
        <v>1</v>
      </c>
      <c r="B146" s="89" t="s">
        <v>167</v>
      </c>
      <c r="C146" s="89"/>
      <c r="D146" s="89"/>
      <c r="E146" s="29"/>
      <c r="F146" s="16"/>
      <c r="G146" s="16"/>
      <c r="H146" s="29">
        <f>H85</f>
        <v>0</v>
      </c>
      <c r="I146" s="16">
        <v>100</v>
      </c>
      <c r="J146" s="16">
        <f>I146</f>
        <v>100</v>
      </c>
      <c r="K146" s="32"/>
      <c r="L146" s="62">
        <v>1</v>
      </c>
      <c r="M146" s="62">
        <v>1</v>
      </c>
    </row>
    <row r="147" spans="1:13" ht="16.5" customHeight="1" x14ac:dyDescent="0.25">
      <c r="A147" s="174" t="s">
        <v>170</v>
      </c>
      <c r="B147" s="174"/>
      <c r="C147" s="174"/>
      <c r="D147" s="174"/>
      <c r="E147" s="174"/>
      <c r="F147" s="174"/>
      <c r="G147" s="174"/>
      <c r="H147" s="174"/>
      <c r="I147" s="174"/>
      <c r="J147" s="174"/>
      <c r="K147" s="174"/>
      <c r="L147" s="174"/>
      <c r="M147" s="174"/>
    </row>
    <row r="148" spans="1:13" ht="51.75" customHeight="1" x14ac:dyDescent="0.25">
      <c r="A148" s="174" t="s">
        <v>171</v>
      </c>
      <c r="B148" s="174"/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74"/>
    </row>
    <row r="149" spans="1:13" ht="15.75" x14ac:dyDescent="0.25">
      <c r="A149" s="30"/>
      <c r="B149" s="58"/>
      <c r="C149" s="58"/>
      <c r="D149" s="58"/>
      <c r="E149" s="59"/>
      <c r="F149" s="31"/>
      <c r="G149" s="59"/>
      <c r="H149" s="59"/>
      <c r="I149" s="31"/>
      <c r="J149" s="31"/>
      <c r="K149" s="60"/>
      <c r="L149" s="31"/>
      <c r="M149" s="60"/>
    </row>
    <row r="150" spans="1:13" ht="20.25" customHeight="1" x14ac:dyDescent="0.25">
      <c r="A150" s="128" t="s">
        <v>67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35"/>
      <c r="M150" s="35"/>
    </row>
    <row r="151" spans="1:13" ht="15.75" x14ac:dyDescent="0.25">
      <c r="A151" s="36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35"/>
      <c r="M151" s="35"/>
    </row>
    <row r="152" spans="1:13" ht="94.5" x14ac:dyDescent="0.25">
      <c r="A152" s="37" t="s">
        <v>9</v>
      </c>
      <c r="B152" s="38" t="s">
        <v>8</v>
      </c>
      <c r="C152" s="38" t="s">
        <v>68</v>
      </c>
      <c r="D152" s="38" t="s">
        <v>69</v>
      </c>
      <c r="E152" s="38" t="s">
        <v>70</v>
      </c>
      <c r="F152" s="39" t="s">
        <v>3</v>
      </c>
      <c r="G152" s="38" t="s">
        <v>71</v>
      </c>
      <c r="H152" s="38" t="s">
        <v>72</v>
      </c>
      <c r="I152" s="1"/>
      <c r="J152" s="1"/>
      <c r="K152" s="1"/>
      <c r="L152" s="35"/>
      <c r="M152" s="35"/>
    </row>
    <row r="153" spans="1:13" ht="15.75" x14ac:dyDescent="0.25">
      <c r="A153" s="38">
        <v>1</v>
      </c>
      <c r="B153" s="40">
        <v>2</v>
      </c>
      <c r="C153" s="40">
        <v>3</v>
      </c>
      <c r="D153" s="40">
        <v>4</v>
      </c>
      <c r="E153" s="40">
        <v>5</v>
      </c>
      <c r="F153" s="41" t="s">
        <v>73</v>
      </c>
      <c r="G153" s="40">
        <v>7</v>
      </c>
      <c r="H153" s="40" t="s">
        <v>74</v>
      </c>
      <c r="I153" s="1"/>
      <c r="J153" s="1"/>
      <c r="K153" s="1"/>
      <c r="L153" s="35"/>
      <c r="M153" s="35"/>
    </row>
    <row r="154" spans="1:13" ht="15.75" customHeight="1" x14ac:dyDescent="0.25">
      <c r="A154" s="129" t="s">
        <v>33</v>
      </c>
      <c r="B154" s="42" t="s">
        <v>75</v>
      </c>
      <c r="C154" s="131" t="s">
        <v>76</v>
      </c>
      <c r="D154" s="131" t="s">
        <v>31</v>
      </c>
      <c r="E154" s="131" t="s">
        <v>31</v>
      </c>
      <c r="F154" s="133" t="s">
        <v>31</v>
      </c>
      <c r="G154" s="131" t="s">
        <v>76</v>
      </c>
      <c r="H154" s="131" t="s">
        <v>76</v>
      </c>
      <c r="I154" s="1"/>
      <c r="J154" s="1"/>
      <c r="K154" s="1"/>
      <c r="L154" s="35"/>
      <c r="M154" s="35"/>
    </row>
    <row r="155" spans="1:13" ht="15.75" x14ac:dyDescent="0.25">
      <c r="A155" s="130"/>
      <c r="B155" s="43" t="s">
        <v>77</v>
      </c>
      <c r="C155" s="132"/>
      <c r="D155" s="132"/>
      <c r="E155" s="132"/>
      <c r="F155" s="134"/>
      <c r="G155" s="132"/>
      <c r="H155" s="132"/>
      <c r="I155" s="1"/>
      <c r="J155" s="1"/>
      <c r="K155" s="1"/>
      <c r="L155" s="35"/>
      <c r="M155" s="35"/>
    </row>
    <row r="156" spans="1:13" ht="35.25" customHeight="1" x14ac:dyDescent="0.25">
      <c r="A156" s="40"/>
      <c r="B156" s="44" t="s">
        <v>78</v>
      </c>
      <c r="C156" s="40" t="s">
        <v>76</v>
      </c>
      <c r="D156" s="40" t="s">
        <v>31</v>
      </c>
      <c r="E156" s="40" t="s">
        <v>31</v>
      </c>
      <c r="F156" s="41" t="s">
        <v>31</v>
      </c>
      <c r="G156" s="40" t="s">
        <v>76</v>
      </c>
      <c r="H156" s="40" t="s">
        <v>76</v>
      </c>
      <c r="I156" s="1"/>
      <c r="J156" s="1"/>
      <c r="K156" s="1"/>
      <c r="L156" s="35"/>
      <c r="M156" s="35"/>
    </row>
    <row r="157" spans="1:13" ht="87" customHeight="1" x14ac:dyDescent="0.25">
      <c r="A157" s="40"/>
      <c r="B157" s="44" t="s">
        <v>79</v>
      </c>
      <c r="C157" s="40" t="s">
        <v>76</v>
      </c>
      <c r="D157" s="40" t="s">
        <v>31</v>
      </c>
      <c r="E157" s="40" t="s">
        <v>31</v>
      </c>
      <c r="F157" s="41" t="s">
        <v>31</v>
      </c>
      <c r="G157" s="40" t="s">
        <v>76</v>
      </c>
      <c r="H157" s="40" t="s">
        <v>76</v>
      </c>
      <c r="I157" s="1"/>
      <c r="J157" s="1"/>
      <c r="K157" s="1"/>
      <c r="L157" s="35"/>
      <c r="M157" s="35"/>
    </row>
    <row r="158" spans="1:13" ht="28.5" customHeight="1" x14ac:dyDescent="0.25">
      <c r="A158" s="40"/>
      <c r="B158" s="44" t="s">
        <v>80</v>
      </c>
      <c r="C158" s="40" t="s">
        <v>76</v>
      </c>
      <c r="D158" s="40" t="s">
        <v>31</v>
      </c>
      <c r="E158" s="40" t="s">
        <v>31</v>
      </c>
      <c r="F158" s="41" t="s">
        <v>31</v>
      </c>
      <c r="G158" s="40" t="s">
        <v>76</v>
      </c>
      <c r="H158" s="40" t="s">
        <v>76</v>
      </c>
      <c r="I158" s="1"/>
      <c r="J158" s="1"/>
      <c r="K158" s="1"/>
      <c r="L158" s="35"/>
      <c r="M158" s="35"/>
    </row>
    <row r="159" spans="1:13" ht="16.5" customHeight="1" x14ac:dyDescent="0.25">
      <c r="A159" s="40"/>
      <c r="B159" s="44" t="s">
        <v>81</v>
      </c>
      <c r="C159" s="40" t="s">
        <v>76</v>
      </c>
      <c r="D159" s="40" t="s">
        <v>31</v>
      </c>
      <c r="E159" s="40" t="s">
        <v>31</v>
      </c>
      <c r="F159" s="41" t="s">
        <v>31</v>
      </c>
      <c r="G159" s="40" t="s">
        <v>76</v>
      </c>
      <c r="H159" s="40" t="s">
        <v>76</v>
      </c>
      <c r="I159" s="1"/>
      <c r="J159" s="1"/>
      <c r="K159" s="1"/>
      <c r="L159" s="35"/>
      <c r="M159" s="35"/>
    </row>
    <row r="160" spans="1:13" ht="15.75" x14ac:dyDescent="0.25">
      <c r="A160" s="139" t="s">
        <v>82</v>
      </c>
      <c r="B160" s="140"/>
      <c r="C160" s="140"/>
      <c r="D160" s="140"/>
      <c r="E160" s="140"/>
      <c r="F160" s="140"/>
      <c r="G160" s="140"/>
      <c r="H160" s="141"/>
      <c r="I160" s="1"/>
      <c r="J160" s="1"/>
      <c r="K160" s="1"/>
      <c r="L160" s="35"/>
      <c r="M160" s="35"/>
    </row>
    <row r="161" spans="1:13" ht="29.25" customHeight="1" x14ac:dyDescent="0.25">
      <c r="A161" s="129" t="s">
        <v>0</v>
      </c>
      <c r="B161" s="42" t="s">
        <v>83</v>
      </c>
      <c r="C161" s="131" t="s">
        <v>76</v>
      </c>
      <c r="D161" s="131" t="s">
        <v>31</v>
      </c>
      <c r="E161" s="131" t="s">
        <v>31</v>
      </c>
      <c r="F161" s="131" t="s">
        <v>31</v>
      </c>
      <c r="G161" s="131" t="s">
        <v>76</v>
      </c>
      <c r="H161" s="131" t="s">
        <v>76</v>
      </c>
      <c r="I161" s="1"/>
      <c r="J161" s="1"/>
      <c r="K161" s="1"/>
      <c r="L161" s="35"/>
      <c r="M161" s="35"/>
    </row>
    <row r="162" spans="1:13" ht="15.75" x14ac:dyDescent="0.25">
      <c r="A162" s="130"/>
      <c r="B162" s="43" t="s">
        <v>77</v>
      </c>
      <c r="C162" s="132"/>
      <c r="D162" s="132"/>
      <c r="E162" s="132"/>
      <c r="F162" s="132"/>
      <c r="G162" s="132"/>
      <c r="H162" s="132"/>
      <c r="I162" s="1"/>
      <c r="J162" s="1"/>
      <c r="K162" s="1"/>
      <c r="L162" s="35"/>
      <c r="M162" s="35"/>
    </row>
    <row r="163" spans="1:13" ht="15.75" x14ac:dyDescent="0.25">
      <c r="A163" s="139" t="s">
        <v>84</v>
      </c>
      <c r="B163" s="140"/>
      <c r="C163" s="140"/>
      <c r="D163" s="140"/>
      <c r="E163" s="140"/>
      <c r="F163" s="140"/>
      <c r="G163" s="140"/>
      <c r="H163" s="141"/>
      <c r="I163" s="1"/>
      <c r="J163" s="1"/>
      <c r="K163" s="1"/>
      <c r="L163" s="35"/>
      <c r="M163" s="35"/>
    </row>
    <row r="164" spans="1:13" ht="15.75" x14ac:dyDescent="0.25">
      <c r="A164" s="139" t="s">
        <v>85</v>
      </c>
      <c r="B164" s="140"/>
      <c r="C164" s="140"/>
      <c r="D164" s="140"/>
      <c r="E164" s="140"/>
      <c r="F164" s="140"/>
      <c r="G164" s="140"/>
      <c r="H164" s="141"/>
      <c r="I164" s="1"/>
      <c r="J164" s="1"/>
      <c r="K164" s="1"/>
      <c r="L164" s="35"/>
      <c r="M164" s="35"/>
    </row>
    <row r="165" spans="1:13" ht="74.25" customHeight="1" x14ac:dyDescent="0.25">
      <c r="A165" s="78" t="s">
        <v>118</v>
      </c>
      <c r="B165" s="45" t="s">
        <v>86</v>
      </c>
      <c r="C165" s="40" t="s">
        <v>31</v>
      </c>
      <c r="D165" s="40" t="s">
        <v>31</v>
      </c>
      <c r="E165" s="40" t="s">
        <v>31</v>
      </c>
      <c r="F165" s="40" t="s">
        <v>31</v>
      </c>
      <c r="G165" s="40" t="s">
        <v>31</v>
      </c>
      <c r="H165" s="40" t="s">
        <v>31</v>
      </c>
      <c r="I165" s="1"/>
      <c r="J165" s="1"/>
      <c r="K165" s="1"/>
      <c r="L165" s="35"/>
      <c r="M165" s="35"/>
    </row>
    <row r="166" spans="1:13" ht="23.25" customHeight="1" x14ac:dyDescent="0.25">
      <c r="A166" s="40"/>
      <c r="B166" s="44" t="s">
        <v>87</v>
      </c>
      <c r="C166" s="44"/>
      <c r="D166" s="44"/>
      <c r="E166" s="44"/>
      <c r="F166" s="46"/>
      <c r="G166" s="44"/>
      <c r="H166" s="47"/>
      <c r="I166" s="1"/>
      <c r="J166" s="1"/>
      <c r="K166" s="1"/>
      <c r="L166" s="35"/>
      <c r="M166" s="35"/>
    </row>
    <row r="167" spans="1:13" ht="63.75" customHeight="1" x14ac:dyDescent="0.25">
      <c r="A167" s="78" t="s">
        <v>119</v>
      </c>
      <c r="B167" s="45" t="s">
        <v>88</v>
      </c>
      <c r="C167" s="40" t="s">
        <v>76</v>
      </c>
      <c r="D167" s="40" t="s">
        <v>31</v>
      </c>
      <c r="E167" s="40" t="s">
        <v>31</v>
      </c>
      <c r="F167" s="40" t="s">
        <v>31</v>
      </c>
      <c r="G167" s="48" t="s">
        <v>76</v>
      </c>
      <c r="H167" s="63" t="s">
        <v>76</v>
      </c>
      <c r="I167" s="1"/>
      <c r="J167" s="1"/>
      <c r="K167" s="1"/>
      <c r="L167" s="35"/>
      <c r="M167" s="35"/>
    </row>
    <row r="168" spans="1:13" ht="15.75" x14ac:dyDescent="0.2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</row>
    <row r="169" spans="1:13" ht="15.75" x14ac:dyDescent="0.2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</row>
    <row r="170" spans="1:13" ht="15.75" x14ac:dyDescent="0.25">
      <c r="A170" s="50" t="s">
        <v>89</v>
      </c>
      <c r="B170" s="50"/>
      <c r="C170" s="50"/>
      <c r="D170" s="50"/>
      <c r="E170" s="50"/>
      <c r="F170" s="51"/>
      <c r="G170" s="50"/>
      <c r="H170" s="50"/>
      <c r="I170" s="51"/>
      <c r="J170" s="50"/>
      <c r="K170" s="50"/>
      <c r="L170" s="52"/>
      <c r="M170" s="50"/>
    </row>
    <row r="171" spans="1:13" ht="15.75" x14ac:dyDescent="0.25">
      <c r="A171" s="50"/>
      <c r="B171" s="50"/>
      <c r="C171" s="50"/>
      <c r="D171" s="50"/>
      <c r="E171" s="50"/>
      <c r="F171" s="51"/>
      <c r="G171" s="50"/>
      <c r="H171" s="50"/>
      <c r="I171" s="51"/>
      <c r="J171" s="50"/>
      <c r="K171" s="50"/>
      <c r="L171" s="52"/>
      <c r="M171" s="50"/>
    </row>
    <row r="172" spans="1:13" ht="15.75" x14ac:dyDescent="0.25">
      <c r="A172" s="127" t="s">
        <v>172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</row>
    <row r="173" spans="1:13" ht="15.75" x14ac:dyDescent="0.25">
      <c r="A173" s="50"/>
      <c r="B173" s="50"/>
      <c r="C173" s="50"/>
      <c r="D173" s="50"/>
      <c r="E173" s="50"/>
      <c r="F173" s="51"/>
      <c r="G173" s="50"/>
      <c r="H173" s="50"/>
      <c r="I173" s="51"/>
      <c r="J173" s="50"/>
      <c r="K173" s="50"/>
      <c r="L173" s="52"/>
      <c r="M173" s="50"/>
    </row>
    <row r="174" spans="1:13" ht="15.75" x14ac:dyDescent="0.25">
      <c r="A174" s="127" t="s">
        <v>90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</row>
    <row r="175" spans="1:13" ht="15.75" x14ac:dyDescent="0.25">
      <c r="A175" s="50"/>
      <c r="B175" s="50"/>
      <c r="C175" s="50"/>
      <c r="D175" s="50"/>
      <c r="E175" s="50"/>
      <c r="F175" s="51"/>
      <c r="G175" s="50"/>
      <c r="H175" s="50"/>
      <c r="I175" s="51"/>
      <c r="J175" s="50"/>
      <c r="K175" s="50"/>
      <c r="L175" s="52"/>
      <c r="M175" s="50"/>
    </row>
    <row r="176" spans="1:13" ht="44.25" customHeight="1" x14ac:dyDescent="0.25">
      <c r="A176" s="142" t="s">
        <v>121</v>
      </c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</row>
    <row r="177" spans="1:13" ht="15.75" x14ac:dyDescent="0.25">
      <c r="A177" s="50"/>
      <c r="B177" s="50"/>
      <c r="C177" s="50"/>
      <c r="D177" s="50"/>
      <c r="E177" s="50"/>
      <c r="F177" s="51"/>
      <c r="G177" s="50"/>
      <c r="H177" s="50"/>
      <c r="I177" s="51"/>
      <c r="J177" s="50"/>
      <c r="K177" s="50"/>
      <c r="L177" s="52"/>
      <c r="M177" s="50"/>
    </row>
    <row r="178" spans="1:13" ht="66" customHeight="1" x14ac:dyDescent="0.25">
      <c r="A178" s="127" t="s">
        <v>173</v>
      </c>
      <c r="B178" s="127"/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</row>
    <row r="179" spans="1:13" ht="15.75" x14ac:dyDescent="0.25">
      <c r="A179" s="50"/>
      <c r="B179" s="50"/>
      <c r="C179" s="50"/>
      <c r="D179" s="50"/>
      <c r="E179" s="50"/>
      <c r="F179" s="51"/>
      <c r="G179" s="50"/>
      <c r="H179" s="50"/>
      <c r="I179" s="51"/>
      <c r="J179" s="50"/>
      <c r="K179" s="50"/>
      <c r="L179" s="52"/>
      <c r="M179" s="50"/>
    </row>
    <row r="180" spans="1:13" ht="15.75" x14ac:dyDescent="0.25">
      <c r="A180" s="126" t="s">
        <v>123</v>
      </c>
      <c r="B180" s="127"/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</row>
    <row r="181" spans="1:13" ht="15.75" x14ac:dyDescent="0.25">
      <c r="A181" s="50"/>
      <c r="B181" s="50"/>
      <c r="C181" s="50"/>
      <c r="D181" s="50"/>
      <c r="E181" s="50"/>
      <c r="F181" s="51"/>
      <c r="G181" s="50"/>
      <c r="H181" s="50"/>
      <c r="I181" s="51"/>
      <c r="J181" s="50"/>
      <c r="K181" s="50"/>
      <c r="L181" s="52"/>
      <c r="M181" s="50"/>
    </row>
    <row r="182" spans="1:13" ht="29.25" customHeight="1" x14ac:dyDescent="0.25">
      <c r="A182" s="124" t="s">
        <v>124</v>
      </c>
      <c r="B182" s="125"/>
      <c r="C182" s="125"/>
      <c r="D182" s="125"/>
      <c r="E182" s="125"/>
      <c r="F182" s="125"/>
      <c r="G182" s="125"/>
      <c r="H182" s="125"/>
      <c r="I182" s="125"/>
      <c r="J182" s="125"/>
      <c r="K182" s="125"/>
      <c r="L182" s="125"/>
      <c r="M182" s="125"/>
    </row>
    <row r="183" spans="1:13" x14ac:dyDescent="0.25">
      <c r="A183" s="1"/>
      <c r="B183" s="2"/>
      <c r="C183" s="1"/>
      <c r="D183" s="1"/>
      <c r="E183" s="1"/>
      <c r="F183" s="3"/>
      <c r="G183" s="1"/>
      <c r="H183" s="1"/>
      <c r="I183" s="3"/>
      <c r="J183" s="1"/>
      <c r="K183" s="1"/>
      <c r="L183" s="53"/>
      <c r="M183" s="1"/>
    </row>
    <row r="184" spans="1:13" x14ac:dyDescent="0.25">
      <c r="A184" s="1"/>
      <c r="B184" s="2"/>
      <c r="C184" s="1"/>
      <c r="D184" s="1"/>
      <c r="E184" s="1"/>
      <c r="F184" s="3"/>
      <c r="G184" s="1"/>
      <c r="H184" s="1"/>
      <c r="I184" s="3"/>
      <c r="J184" s="1"/>
      <c r="K184" s="1"/>
      <c r="L184" s="53"/>
      <c r="M184" s="1"/>
    </row>
    <row r="185" spans="1:13" s="84" customFormat="1" ht="15.75" x14ac:dyDescent="0.25">
      <c r="C185" s="84" t="s">
        <v>10</v>
      </c>
      <c r="E185" s="87"/>
      <c r="F185" s="87"/>
      <c r="H185" s="84" t="s">
        <v>151</v>
      </c>
    </row>
    <row r="186" spans="1:13" x14ac:dyDescent="0.25">
      <c r="A186" s="1"/>
      <c r="B186" s="2"/>
      <c r="C186" s="1"/>
      <c r="D186" s="1"/>
      <c r="E186" s="1"/>
      <c r="F186" s="3"/>
      <c r="G186" s="1"/>
      <c r="H186" s="1"/>
      <c r="I186" s="3"/>
      <c r="J186" s="1"/>
      <c r="K186" s="1"/>
      <c r="L186" s="53"/>
      <c r="M186" s="1"/>
    </row>
    <row r="187" spans="1:13" x14ac:dyDescent="0.25">
      <c r="A187" s="1"/>
      <c r="B187" s="2"/>
      <c r="C187" s="1"/>
      <c r="D187" s="1"/>
      <c r="E187" s="1"/>
      <c r="F187" s="3"/>
      <c r="G187" s="1"/>
      <c r="H187" s="1"/>
      <c r="I187" s="3"/>
      <c r="J187" s="1"/>
      <c r="K187" s="1"/>
      <c r="L187" s="53"/>
      <c r="M187" s="1"/>
    </row>
    <row r="188" spans="1:13" x14ac:dyDescent="0.25">
      <c r="A188" s="1"/>
      <c r="B188" s="2"/>
      <c r="C188" s="1"/>
      <c r="D188" s="1"/>
      <c r="E188" s="1"/>
      <c r="F188" s="3"/>
      <c r="G188" s="1"/>
      <c r="H188" s="1"/>
      <c r="I188" s="3"/>
      <c r="J188" s="1"/>
      <c r="K188" s="1"/>
      <c r="L188" s="53"/>
      <c r="M188" s="1"/>
    </row>
    <row r="189" spans="1:13" x14ac:dyDescent="0.25">
      <c r="A189" s="1"/>
      <c r="B189" s="2"/>
      <c r="C189" s="1"/>
      <c r="D189" s="1"/>
      <c r="E189" s="1"/>
      <c r="F189" s="3"/>
      <c r="G189" s="1"/>
      <c r="H189" s="1"/>
      <c r="I189" s="3"/>
      <c r="J189" s="1"/>
      <c r="K189" s="1"/>
      <c r="L189" s="53"/>
      <c r="M189" s="1"/>
    </row>
    <row r="190" spans="1:13" x14ac:dyDescent="0.25">
      <c r="A190" s="1"/>
      <c r="B190" s="2"/>
      <c r="C190" s="1"/>
      <c r="D190" s="1"/>
      <c r="E190" s="1"/>
      <c r="F190" s="3"/>
      <c r="G190" s="1"/>
      <c r="H190" s="1"/>
      <c r="I190" s="3"/>
      <c r="J190" s="1"/>
      <c r="K190" s="1"/>
      <c r="L190" s="53"/>
      <c r="M190" s="1"/>
    </row>
    <row r="191" spans="1:13" x14ac:dyDescent="0.25">
      <c r="A191" s="1"/>
      <c r="B191" s="2"/>
      <c r="C191" s="1"/>
      <c r="D191" s="1"/>
      <c r="E191" s="1"/>
      <c r="F191" s="3"/>
      <c r="G191" s="1"/>
      <c r="H191" s="1"/>
      <c r="I191" s="3"/>
      <c r="J191" s="1"/>
      <c r="K191" s="1"/>
      <c r="L191" s="53"/>
      <c r="M191" s="1"/>
    </row>
    <row r="192" spans="1:13" x14ac:dyDescent="0.25">
      <c r="A192" s="1"/>
      <c r="B192" s="2"/>
      <c r="C192" s="1"/>
      <c r="D192" s="1"/>
      <c r="E192" s="1"/>
      <c r="F192" s="3"/>
      <c r="G192" s="1"/>
      <c r="H192" s="1"/>
      <c r="I192" s="3"/>
      <c r="J192" s="1"/>
      <c r="K192" s="1"/>
      <c r="L192" s="53"/>
      <c r="M192" s="1"/>
    </row>
  </sheetData>
  <mergeCells count="282">
    <mergeCell ref="A8:M8"/>
    <mergeCell ref="A9:M9"/>
    <mergeCell ref="A10:M10"/>
    <mergeCell ref="A11:B11"/>
    <mergeCell ref="C11:M11"/>
    <mergeCell ref="A12:M12"/>
    <mergeCell ref="J1:M1"/>
    <mergeCell ref="J2:M2"/>
    <mergeCell ref="J3:M3"/>
    <mergeCell ref="A4:M4"/>
    <mergeCell ref="A5:M5"/>
    <mergeCell ref="A7:M7"/>
    <mergeCell ref="B21:D21"/>
    <mergeCell ref="B22:D22"/>
    <mergeCell ref="B24:M24"/>
    <mergeCell ref="B25:D25"/>
    <mergeCell ref="B27:M27"/>
    <mergeCell ref="B28:D28"/>
    <mergeCell ref="A14:M14"/>
    <mergeCell ref="A15:M15"/>
    <mergeCell ref="A16:M16"/>
    <mergeCell ref="A17:M17"/>
    <mergeCell ref="L18:M18"/>
    <mergeCell ref="A19:A20"/>
    <mergeCell ref="B19:D20"/>
    <mergeCell ref="E19:G19"/>
    <mergeCell ref="H19:J19"/>
    <mergeCell ref="K19:M19"/>
    <mergeCell ref="B26:M26"/>
    <mergeCell ref="B30:M30"/>
    <mergeCell ref="B31:D31"/>
    <mergeCell ref="B32:M32"/>
    <mergeCell ref="A35:M35"/>
    <mergeCell ref="L36:M36"/>
    <mergeCell ref="B37:D37"/>
    <mergeCell ref="E37:G37"/>
    <mergeCell ref="H37:J37"/>
    <mergeCell ref="K37:M37"/>
    <mergeCell ref="B40:D40"/>
    <mergeCell ref="E40:G40"/>
    <mergeCell ref="H40:J40"/>
    <mergeCell ref="K40:M40"/>
    <mergeCell ref="B41:D41"/>
    <mergeCell ref="E41:G41"/>
    <mergeCell ref="H41:J41"/>
    <mergeCell ref="K41:M41"/>
    <mergeCell ref="B38:D38"/>
    <mergeCell ref="E38:G38"/>
    <mergeCell ref="H38:J38"/>
    <mergeCell ref="K38:M38"/>
    <mergeCell ref="B39:D39"/>
    <mergeCell ref="E39:G39"/>
    <mergeCell ref="H39:J39"/>
    <mergeCell ref="K39:M39"/>
    <mergeCell ref="A42:M42"/>
    <mergeCell ref="B43:D43"/>
    <mergeCell ref="E43:G43"/>
    <mergeCell ref="H43:J43"/>
    <mergeCell ref="K43:M43"/>
    <mergeCell ref="B44:D44"/>
    <mergeCell ref="E44:G44"/>
    <mergeCell ref="H44:J44"/>
    <mergeCell ref="K44:M44"/>
    <mergeCell ref="B47:D47"/>
    <mergeCell ref="E47:G47"/>
    <mergeCell ref="H47:J47"/>
    <mergeCell ref="K47:M47"/>
    <mergeCell ref="B48:D48"/>
    <mergeCell ref="E48:G48"/>
    <mergeCell ref="H48:J48"/>
    <mergeCell ref="K48:M48"/>
    <mergeCell ref="B45:D45"/>
    <mergeCell ref="E45:G45"/>
    <mergeCell ref="H45:J45"/>
    <mergeCell ref="K45:M45"/>
    <mergeCell ref="B46:D46"/>
    <mergeCell ref="E46:G46"/>
    <mergeCell ref="H46:J46"/>
    <mergeCell ref="K46:M46"/>
    <mergeCell ref="A50:M50"/>
    <mergeCell ref="B51:D51"/>
    <mergeCell ref="E51:G51"/>
    <mergeCell ref="H51:J51"/>
    <mergeCell ref="K51:M51"/>
    <mergeCell ref="B52:D52"/>
    <mergeCell ref="E52:G52"/>
    <mergeCell ref="H52:J52"/>
    <mergeCell ref="K52:M52"/>
    <mergeCell ref="A55:M55"/>
    <mergeCell ref="A57:M57"/>
    <mergeCell ref="L58:M58"/>
    <mergeCell ref="A59:A60"/>
    <mergeCell ref="B59:D60"/>
    <mergeCell ref="E59:G59"/>
    <mergeCell ref="H59:J59"/>
    <mergeCell ref="K59:M59"/>
    <mergeCell ref="B53:D53"/>
    <mergeCell ref="E53:G53"/>
    <mergeCell ref="H53:J53"/>
    <mergeCell ref="K53:M53"/>
    <mergeCell ref="B54:D54"/>
    <mergeCell ref="E54:G54"/>
    <mergeCell ref="H54:J54"/>
    <mergeCell ref="K54:M54"/>
    <mergeCell ref="B63:D63"/>
    <mergeCell ref="A65:M65"/>
    <mergeCell ref="B66:D66"/>
    <mergeCell ref="E66:G66"/>
    <mergeCell ref="H66:J66"/>
    <mergeCell ref="K66:M66"/>
    <mergeCell ref="B61:M61"/>
    <mergeCell ref="B62:D62"/>
    <mergeCell ref="E62:G62"/>
    <mergeCell ref="H62:J62"/>
    <mergeCell ref="K62:M62"/>
    <mergeCell ref="A64:M64"/>
    <mergeCell ref="B71:D71"/>
    <mergeCell ref="B74:D74"/>
    <mergeCell ref="E74:G74"/>
    <mergeCell ref="H74:J74"/>
    <mergeCell ref="K74:M74"/>
    <mergeCell ref="B67:D67"/>
    <mergeCell ref="A69:M69"/>
    <mergeCell ref="B70:D70"/>
    <mergeCell ref="E70:G70"/>
    <mergeCell ref="H70:J70"/>
    <mergeCell ref="K70:M70"/>
    <mergeCell ref="B82:D82"/>
    <mergeCell ref="A83:M83"/>
    <mergeCell ref="B85:D85"/>
    <mergeCell ref="E85:G85"/>
    <mergeCell ref="H85:J85"/>
    <mergeCell ref="K85:M85"/>
    <mergeCell ref="B75:D75"/>
    <mergeCell ref="A77:M77"/>
    <mergeCell ref="A79:M79"/>
    <mergeCell ref="B80:M80"/>
    <mergeCell ref="B81:D81"/>
    <mergeCell ref="E81:G81"/>
    <mergeCell ref="H81:J81"/>
    <mergeCell ref="K81:M81"/>
    <mergeCell ref="A78:M78"/>
    <mergeCell ref="A84:M84"/>
    <mergeCell ref="B90:D90"/>
    <mergeCell ref="A91:M91"/>
    <mergeCell ref="B93:D93"/>
    <mergeCell ref="E93:G93"/>
    <mergeCell ref="H93:J93"/>
    <mergeCell ref="K93:M93"/>
    <mergeCell ref="B86:D86"/>
    <mergeCell ref="A87:M87"/>
    <mergeCell ref="B89:D89"/>
    <mergeCell ref="E89:G89"/>
    <mergeCell ref="H89:J89"/>
    <mergeCell ref="K89:M89"/>
    <mergeCell ref="A88:M88"/>
    <mergeCell ref="A92:M92"/>
    <mergeCell ref="B94:D94"/>
    <mergeCell ref="A95:M95"/>
    <mergeCell ref="A98:M98"/>
    <mergeCell ref="A100:M100"/>
    <mergeCell ref="A101:A102"/>
    <mergeCell ref="B101:D102"/>
    <mergeCell ref="E101:G101"/>
    <mergeCell ref="H101:J101"/>
    <mergeCell ref="K101:M101"/>
    <mergeCell ref="A96:M96"/>
    <mergeCell ref="A97:M97"/>
    <mergeCell ref="B111:D111"/>
    <mergeCell ref="B112:D112"/>
    <mergeCell ref="E112:G112"/>
    <mergeCell ref="H112:J112"/>
    <mergeCell ref="K112:M112"/>
    <mergeCell ref="B113:D113"/>
    <mergeCell ref="B103:D103"/>
    <mergeCell ref="A104:M104"/>
    <mergeCell ref="B106:D106"/>
    <mergeCell ref="B107:D107"/>
    <mergeCell ref="A109:M109"/>
    <mergeCell ref="B110:D110"/>
    <mergeCell ref="E110:G110"/>
    <mergeCell ref="H110:J110"/>
    <mergeCell ref="K110:M110"/>
    <mergeCell ref="A105:M105"/>
    <mergeCell ref="A108:M108"/>
    <mergeCell ref="B114:D114"/>
    <mergeCell ref="E114:G114"/>
    <mergeCell ref="H114:J114"/>
    <mergeCell ref="K114:M114"/>
    <mergeCell ref="B115:D115"/>
    <mergeCell ref="B116:D116"/>
    <mergeCell ref="E116:G116"/>
    <mergeCell ref="H116:J116"/>
    <mergeCell ref="K116:M116"/>
    <mergeCell ref="B124:D124"/>
    <mergeCell ref="B125:D125"/>
    <mergeCell ref="E125:G125"/>
    <mergeCell ref="H125:J125"/>
    <mergeCell ref="K125:M125"/>
    <mergeCell ref="B126:D126"/>
    <mergeCell ref="B117:D117"/>
    <mergeCell ref="A119:M119"/>
    <mergeCell ref="B120:D120"/>
    <mergeCell ref="B123:D123"/>
    <mergeCell ref="E123:G123"/>
    <mergeCell ref="H123:J123"/>
    <mergeCell ref="K123:M123"/>
    <mergeCell ref="A118:M118"/>
    <mergeCell ref="A121:M121"/>
    <mergeCell ref="A122:M122"/>
    <mergeCell ref="B127:D127"/>
    <mergeCell ref="E127:G127"/>
    <mergeCell ref="H127:J127"/>
    <mergeCell ref="K127:M127"/>
    <mergeCell ref="B128:D128"/>
    <mergeCell ref="B129:D129"/>
    <mergeCell ref="E129:G129"/>
    <mergeCell ref="H129:J129"/>
    <mergeCell ref="K129:M129"/>
    <mergeCell ref="E138:G138"/>
    <mergeCell ref="H138:J138"/>
    <mergeCell ref="K138:M138"/>
    <mergeCell ref="B140:D140"/>
    <mergeCell ref="B130:D130"/>
    <mergeCell ref="B133:D133"/>
    <mergeCell ref="A135:M135"/>
    <mergeCell ref="B136:D136"/>
    <mergeCell ref="E136:G136"/>
    <mergeCell ref="H136:J136"/>
    <mergeCell ref="K136:M136"/>
    <mergeCell ref="A132:M132"/>
    <mergeCell ref="A131:M131"/>
    <mergeCell ref="B139:D139"/>
    <mergeCell ref="A148:M148"/>
    <mergeCell ref="A150:K150"/>
    <mergeCell ref="A154:A155"/>
    <mergeCell ref="C154:C155"/>
    <mergeCell ref="D154:D155"/>
    <mergeCell ref="E154:E155"/>
    <mergeCell ref="F154:F155"/>
    <mergeCell ref="G154:G155"/>
    <mergeCell ref="H154:H155"/>
    <mergeCell ref="A180:M180"/>
    <mergeCell ref="A182:M182"/>
    <mergeCell ref="A163:H163"/>
    <mergeCell ref="A164:H164"/>
    <mergeCell ref="A172:M172"/>
    <mergeCell ref="A174:M174"/>
    <mergeCell ref="A176:M176"/>
    <mergeCell ref="A178:M178"/>
    <mergeCell ref="A160:H160"/>
    <mergeCell ref="A161:A162"/>
    <mergeCell ref="C161:C162"/>
    <mergeCell ref="D161:D162"/>
    <mergeCell ref="E161:E162"/>
    <mergeCell ref="F161:F162"/>
    <mergeCell ref="G161:G162"/>
    <mergeCell ref="H161:H162"/>
    <mergeCell ref="B145:D145"/>
    <mergeCell ref="A134:M134"/>
    <mergeCell ref="A147:M147"/>
    <mergeCell ref="B29:M29"/>
    <mergeCell ref="B33:M33"/>
    <mergeCell ref="A23:K23"/>
    <mergeCell ref="A49:M49"/>
    <mergeCell ref="A68:M68"/>
    <mergeCell ref="A72:M72"/>
    <mergeCell ref="A73:M73"/>
    <mergeCell ref="A76:M76"/>
    <mergeCell ref="B146:D146"/>
    <mergeCell ref="B141:D141"/>
    <mergeCell ref="E141:G141"/>
    <mergeCell ref="H141:J141"/>
    <mergeCell ref="K141:M141"/>
    <mergeCell ref="B143:D143"/>
    <mergeCell ref="B144:D144"/>
    <mergeCell ref="E144:G144"/>
    <mergeCell ref="H144:J144"/>
    <mergeCell ref="K144:M144"/>
    <mergeCell ref="B142:D142"/>
    <mergeCell ref="B137:D137"/>
    <mergeCell ref="B138:D138"/>
  </mergeCells>
  <pageMargins left="0.70866141732283472" right="0.70866141732283472" top="0.55118110236220474" bottom="0.15748031496062992" header="0.11811023622047245" footer="0.11811023622047245"/>
  <pageSetup paperSize="9" scale="68" orientation="landscape" verticalDpi="0" r:id="rId1"/>
  <rowBreaks count="6" manualBreakCount="6">
    <brk id="30" max="16383" man="1"/>
    <brk id="56" max="16383" man="1"/>
    <brk id="88" max="16383" man="1"/>
    <brk id="119" max="12" man="1"/>
    <brk id="148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Оцінка</vt:lpstr>
      <vt:lpstr>0618330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2022-03-15T14:58:13Z</dcterms:modified>
</cp:coreProperties>
</file>